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135" windowHeight="13065" firstSheet="27" activeTab="37"/>
  </bookViews>
  <sheets>
    <sheet name="附件2" sheetId="1" r:id="rId1"/>
    <sheet name="附件3" sheetId="2" r:id="rId2"/>
    <sheet name="附件4" sheetId="3" r:id="rId3"/>
    <sheet name="附件5" sheetId="4" r:id="rId4"/>
    <sheet name="附件6" sheetId="5" r:id="rId5"/>
    <sheet name="附件7" sheetId="6" r:id="rId6"/>
    <sheet name="附件8" sheetId="7" r:id="rId7"/>
    <sheet name="附件9" sheetId="8" r:id="rId8"/>
    <sheet name="附件10" sheetId="9" r:id="rId9"/>
    <sheet name="附件11" sheetId="10" r:id="rId10"/>
    <sheet name="附件12" sheetId="11" r:id="rId11"/>
    <sheet name="附件13" sheetId="12" r:id="rId12"/>
    <sheet name="附件14" sheetId="13" r:id="rId13"/>
    <sheet name="附件15" sheetId="14" r:id="rId14"/>
    <sheet name="附件16" sheetId="15" r:id="rId15"/>
    <sheet name="附件17" sheetId="16" r:id="rId16"/>
    <sheet name="附件18" sheetId="17" r:id="rId17"/>
    <sheet name="附件19" sheetId="18" r:id="rId18"/>
    <sheet name="附件20" sheetId="19" r:id="rId19"/>
    <sheet name="附件21" sheetId="20" r:id="rId20"/>
    <sheet name="附件22" sheetId="21" r:id="rId21"/>
    <sheet name="附件23" sheetId="22" r:id="rId22"/>
    <sheet name="附件24" sheetId="23" r:id="rId23"/>
    <sheet name="附件25" sheetId="24" r:id="rId24"/>
    <sheet name="附件26" sheetId="25" r:id="rId25"/>
    <sheet name="附件27" sheetId="26" r:id="rId26"/>
    <sheet name="附件28" sheetId="27" r:id="rId27"/>
    <sheet name="附件29" sheetId="28" r:id="rId28"/>
    <sheet name="附件30" sheetId="29" r:id="rId29"/>
    <sheet name="附件31" sheetId="30" r:id="rId30"/>
    <sheet name="附件32" sheetId="31" r:id="rId31"/>
    <sheet name="附件33" sheetId="32" r:id="rId32"/>
    <sheet name="附件34" sheetId="33" r:id="rId33"/>
    <sheet name="附件35" sheetId="34" r:id="rId34"/>
    <sheet name="附件36" sheetId="35" r:id="rId35"/>
    <sheet name="附件37" sheetId="36" r:id="rId36"/>
    <sheet name="附件38" sheetId="37" r:id="rId37"/>
    <sheet name="附件39" sheetId="38" r:id="rId38"/>
    <sheet name="附件40" sheetId="39" r:id="rId39"/>
    <sheet name="附件41" sheetId="40" r:id="rId40"/>
    <sheet name="附件42" sheetId="41" r:id="rId41"/>
    <sheet name="附件43" sheetId="42" r:id="rId42"/>
  </sheets>
  <externalReferences>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s>
  <definedNames>
    <definedName name="_______________A01">#REF!</definedName>
    <definedName name="_______________A08">'[1]A01-1'!$A$5:$C$36</definedName>
    <definedName name="____1A01_">#REF!</definedName>
    <definedName name="____2A08_">'[3]A01-1'!$A$5:$C$36</definedName>
    <definedName name="____A01">#REF!</definedName>
    <definedName name="____A08">'[4]A01-1'!$A$5:$C$36</definedName>
    <definedName name="___1A01_">#REF!</definedName>
    <definedName name="___2A08_">'[1]A01-1'!$A$5:$C$36</definedName>
    <definedName name="___A01">#REF!</definedName>
    <definedName name="___A08">'[4]A01-1'!$A$5:$C$36</definedName>
    <definedName name="__1A01_">#REF!</definedName>
    <definedName name="__2A01_">#REF!</definedName>
    <definedName name="__2A08_">'[1]A01-1'!$A$5:$C$36</definedName>
    <definedName name="__4A08_">'[1]A01-1'!$A$5:$C$36</definedName>
    <definedName name="__A01">#REF!</definedName>
    <definedName name="__A08">'[1]A01-1'!$A$5:$C$36</definedName>
    <definedName name="_1A01_">#REF!</definedName>
    <definedName name="_2A01_">#REF!</definedName>
    <definedName name="_2A08_">'[5]A01-1'!$A$5:$C$36</definedName>
    <definedName name="_4A08_">'[1]A01-1'!$A$5:$C$36</definedName>
    <definedName name="_A01">#REF!</definedName>
    <definedName name="_A08">'[1]A01-1'!$A$5:$C$36</definedName>
    <definedName name="_a8756">'[6]A01-1'!$A$5:$C$36</definedName>
    <definedName name="_qyc1234">#REF!</definedName>
    <definedName name="a">#N/A</definedName>
    <definedName name="______________A01">#REF!</definedName>
    <definedName name="________________A08">'[6]A01-1'!$A$5:$C$36</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Area" localSheetId="0">附件2!$A$1:$B$31</definedName>
    <definedName name="_xlnm.Print_Area">#N/A</definedName>
    <definedName name="_xlnm.Print_Titles">#N/A</definedName>
    <definedName name="___________qyc1234">#REF!</definedName>
    <definedName name="s">#N/A</definedName>
    <definedName name="地区名称">#REF!</definedName>
    <definedName name="支出">#REF!</definedName>
    <definedName name="_____A01">#REF!</definedName>
    <definedName name="_____A08">'[7]A01-1'!$A$5:$C$36</definedName>
    <definedName name="__qyc1234">#REF!</definedName>
    <definedName name="______A01">#REF!</definedName>
    <definedName name="______A08">'[7]A01-1'!$A$5:$C$36</definedName>
    <definedName name="___qyc1234">#REF!</definedName>
    <definedName name="____________A01">#REF!</definedName>
    <definedName name="____________A08">'[9]A01-1'!$A$5:$C$36</definedName>
    <definedName name="___________A01">#REF!</definedName>
    <definedName name="___________A08">'[9]A01-1'!$A$5:$C$36</definedName>
    <definedName name="__________A01">#REF!</definedName>
    <definedName name="__________A08">'[9]A01-1'!$A$5:$C$36</definedName>
    <definedName name="_________qyc1234">#REF!</definedName>
    <definedName name="________A08">'[9]A01-1'!$A$5:$C$36</definedName>
    <definedName name="________qyc1234">#REF!</definedName>
    <definedName name="_______qyc1234">#REF!</definedName>
    <definedName name="_________A08">'[8]A01-1'!$A$5:$C$36</definedName>
    <definedName name="________A01">#REF!</definedName>
    <definedName name="_______A01">#REF!</definedName>
    <definedName name="_______A08">'[10]A01-1'!$A$5:$C$36</definedName>
    <definedName name="_____qyc1234">#REF!</definedName>
    <definedName name="____qyc1234">#REF!</definedName>
    <definedName name="_________A01">#REF!</definedName>
    <definedName name="_____________A08">'[13]A01-1'!$A$5:$C$36</definedName>
    <definedName name="______qyc1234">#REF!</definedName>
    <definedName name="分类">#REF!</definedName>
    <definedName name="行业">[11]Sheet1!$W$2:$W$9</definedName>
    <definedName name="市州">[11]Sheet1!$A$2:$U$2</definedName>
    <definedName name="形式">#REF!</definedName>
    <definedName name="性质">[12]Sheet2!$A$1:$A$4</definedName>
    <definedName name="_____________A01">#REF!</definedName>
    <definedName name="______________A08">'[14]A01-1'!$A$5:$C$36</definedName>
    <definedName name="__________qyc1234">#REF!</definedName>
    <definedName name="________________A01">#REF!</definedName>
    <definedName name="_________________A08">'[49]A01-1'!$A$5:$C$36</definedName>
    <definedName name="____________qyc1234">#REF!</definedName>
    <definedName name="___A08" localSheetId="1">'[2]A01-1'!$A$5:$C$36</definedName>
    <definedName name="___A01" localSheetId="1">#REF!</definedName>
    <definedName name="Database" localSheetId="1" hidden="1">#REF!</definedName>
    <definedName name="_xlnm.Print_Area" localSheetId="1">附件3!$A$1:$F$31</definedName>
    <definedName name="_xlnm.Print_Titles" localSheetId="2">附件4!$1:$2</definedName>
    <definedName name="_xlnm.Print_Area" localSheetId="2">附件4!$A$1:$D$30</definedName>
    <definedName name="地区名称" localSheetId="2">#REF!</definedName>
    <definedName name="_xlnm.Print_Area" localSheetId="3">附件5!$A$1:$B$31</definedName>
    <definedName name="_______________A08" localSheetId="4">'[25]A01-1'!$A$5:$C$36</definedName>
    <definedName name="____2A08_" localSheetId="4">'[26]A01-1'!$A$5:$C$36</definedName>
    <definedName name="____A08" localSheetId="4">'[30]A01-1'!$A$5:$C$36</definedName>
    <definedName name="___2A08_" localSheetId="4">'[27]A01-1'!$A$5:$C$36</definedName>
    <definedName name="___A08" localSheetId="4">'[30]A01-1'!$A$5:$C$36</definedName>
    <definedName name="__2A08_" localSheetId="4">'[26]A01-1'!$A$5:$C$36</definedName>
    <definedName name="__4A08_" localSheetId="4">'[28]A01-1'!$A$5:$C$36</definedName>
    <definedName name="__A08" localSheetId="4">'[26]A01-1'!$A$5:$C$36</definedName>
    <definedName name="_2A08_" localSheetId="4">'[29]A01-1'!$A$5:$C$36</definedName>
    <definedName name="_4A08_" localSheetId="4">'[26]A01-1'!$A$5:$C$36</definedName>
    <definedName name="_A08" localSheetId="4">'[26]A01-1'!$A$5:$C$36</definedName>
    <definedName name="_a8756" localSheetId="4">'[25]A01-1'!$A$5:$C$36</definedName>
    <definedName name="_xlnm.Print_Titles" localSheetId="4" hidden="1">附件6!$1:$3</definedName>
    <definedName name="_____A08" localSheetId="4">'[25]A01-1'!$A$5:$C$36</definedName>
    <definedName name="______A08" localSheetId="4">'[25]A01-1'!$A$5:$C$36</definedName>
    <definedName name="____________A08" localSheetId="4">'[34]A01-1'!$A$5:$C$36</definedName>
    <definedName name="___________A08" localSheetId="4">'[34]A01-1'!$A$5:$C$36</definedName>
    <definedName name="__________A08" localSheetId="4">'[34]A01-1'!$A$5:$C$36</definedName>
    <definedName name="________A08" localSheetId="4">'[34]A01-1'!$A$5:$C$36</definedName>
    <definedName name="_________A08" localSheetId="4">'[24]A01-1'!$A$5:$C$36</definedName>
    <definedName name="_______A08" localSheetId="4">'[25]A01-1'!$A$5:$C$36</definedName>
    <definedName name="_____________A08" localSheetId="4">'[33]A01-1'!$A$5:$C$36</definedName>
    <definedName name="行业" localSheetId="4">[31]Sheet1!$W$2:$W$9</definedName>
    <definedName name="市州" localSheetId="4">[31]Sheet1!$A$2:$U$2</definedName>
    <definedName name="性质" localSheetId="4">[32]Sheet2!$A$1:$A$4</definedName>
    <definedName name="______________A08" localSheetId="4">'[23]A01-1'!$A$5:$C$36</definedName>
    <definedName name="_xlnm._FilterDatabase" localSheetId="4" hidden="1">附件6!$A$4:$B$27</definedName>
    <definedName name="_______________A01" localSheetId="4">#REF!</definedName>
    <definedName name="____1A01_" localSheetId="4">#REF!</definedName>
    <definedName name="____A01" localSheetId="4">#REF!</definedName>
    <definedName name="___1A01_" localSheetId="4">#REF!</definedName>
    <definedName name="___A01" localSheetId="4">#REF!</definedName>
    <definedName name="__1A01_" localSheetId="4">#REF!</definedName>
    <definedName name="__2A01_" localSheetId="4">#REF!</definedName>
    <definedName name="__A01" localSheetId="4">#REF!</definedName>
    <definedName name="_1A01_" localSheetId="4">#REF!</definedName>
    <definedName name="_2A01_" localSheetId="4">#REF!</definedName>
    <definedName name="_A01" localSheetId="4">#REF!</definedName>
    <definedName name="_qyc1234" localSheetId="4">#REF!</definedName>
    <definedName name="______________________A01" localSheetId="4">#REF!</definedName>
    <definedName name="_______________________A08" localSheetId="4">'[22]A01-1'!$A$5:$C$36</definedName>
    <definedName name="Database" localSheetId="4" hidden="1">#REF!</definedName>
    <definedName name="__________________qyc1234" localSheetId="4">#REF!</definedName>
    <definedName name="地区名称" localSheetId="4">#REF!</definedName>
    <definedName name="支出" localSheetId="4">#REF!</definedName>
    <definedName name="_____A01" localSheetId="4">#REF!</definedName>
    <definedName name="__qyc1234" localSheetId="4">#REF!</definedName>
    <definedName name="______A01" localSheetId="4">#REF!</definedName>
    <definedName name="___qyc1234" localSheetId="4">#REF!</definedName>
    <definedName name="____________A01" localSheetId="4">#REF!</definedName>
    <definedName name="___________A01" localSheetId="4">#REF!</definedName>
    <definedName name="__________A01" localSheetId="4">#REF!</definedName>
    <definedName name="_________qyc1234" localSheetId="4">#REF!</definedName>
    <definedName name="________qyc1234" localSheetId="4">#REF!</definedName>
    <definedName name="_______qyc1234" localSheetId="4">#REF!</definedName>
    <definedName name="________A01" localSheetId="4">#REF!</definedName>
    <definedName name="_______A01" localSheetId="4">#REF!</definedName>
    <definedName name="_____qyc1234" localSheetId="4">#REF!</definedName>
    <definedName name="____qyc1234" localSheetId="4">#REF!</definedName>
    <definedName name="_________A01" localSheetId="4">#REF!</definedName>
    <definedName name="______qyc1234" localSheetId="4">#REF!</definedName>
    <definedName name="分类" localSheetId="4">#REF!</definedName>
    <definedName name="形式" localSheetId="4">#REF!</definedName>
    <definedName name="_____________A01" localSheetId="4">#REF!</definedName>
    <definedName name="__________qyc1234" localSheetId="4">#REF!</definedName>
    <definedName name="DAHAI" localSheetId="4">#REF!</definedName>
    <definedName name="_xlnm.Print_Area" localSheetId="4">附件6!$A$1:$B$378</definedName>
    <definedName name="_xlnm.Print_Titles" localSheetId="5">附件7!$1:$3</definedName>
    <definedName name="_______________A01" localSheetId="5">#REF!</definedName>
    <definedName name="____1A01_" localSheetId="5">#REF!</definedName>
    <definedName name="____A01" localSheetId="5">#REF!</definedName>
    <definedName name="___1A01_" localSheetId="5">#REF!</definedName>
    <definedName name="___A01" localSheetId="5">#REF!</definedName>
    <definedName name="__1A01_" localSheetId="5">#REF!</definedName>
    <definedName name="__A01" localSheetId="5">#REF!</definedName>
    <definedName name="_1A01_" localSheetId="5">#REF!</definedName>
    <definedName name="_2A01_" localSheetId="5">#REF!</definedName>
    <definedName name="_A01" localSheetId="5">#REF!</definedName>
    <definedName name="Database" localSheetId="5" hidden="1">#REF!</definedName>
    <definedName name="地区名称" localSheetId="5">#REF!</definedName>
    <definedName name="支出" localSheetId="5">#REF!</definedName>
    <definedName name="_______________A08" localSheetId="5">'[1]A01-1'!$A$5:$C$36</definedName>
    <definedName name="____2A08_" localSheetId="5">'[3]A01-1'!$A$5:$C$36</definedName>
    <definedName name="____A08" localSheetId="5">'[4]A01-1'!$A$5:$C$36</definedName>
    <definedName name="___2A08_" localSheetId="5">'[1]A01-1'!$A$5:$C$36</definedName>
    <definedName name="___A08" localSheetId="5">'[4]A01-1'!$A$5:$C$36</definedName>
    <definedName name="__2A01_" localSheetId="5">#REF!</definedName>
    <definedName name="__2A08_" localSheetId="5">'[1]A01-1'!$A$5:$C$36</definedName>
    <definedName name="__4A08_" localSheetId="5">'[1]A01-1'!$A$5:$C$36</definedName>
    <definedName name="__A08" localSheetId="5">'[1]A01-1'!$A$5:$C$36</definedName>
    <definedName name="_2A08_" localSheetId="5">'[5]A01-1'!$A$5:$C$36</definedName>
    <definedName name="_4A08_" localSheetId="5">'[1]A01-1'!$A$5:$C$36</definedName>
    <definedName name="_A08" localSheetId="5">'[1]A01-1'!$A$5:$C$36</definedName>
    <definedName name="_a8756" localSheetId="5">'[6]A01-1'!$A$5:$C$36</definedName>
    <definedName name="_qyc1234" localSheetId="5">#REF!</definedName>
    <definedName name="________________A01" localSheetId="5">#REF!</definedName>
    <definedName name="_________________A08" localSheetId="5">'[6]A01-1'!$A$5:$C$36</definedName>
    <definedName name="_xlnm.Print_Area" localSheetId="5">附件7!$A$1:$D$30</definedName>
    <definedName name="____________qyc1234" localSheetId="5">#REF!</definedName>
    <definedName name="_______________A08" localSheetId="6">'[35]A01-1'!$A$5:$C$36</definedName>
    <definedName name="____2A08_" localSheetId="6">'[36]A01-1'!$A$5:$C$36</definedName>
    <definedName name="____A08" localSheetId="6">'[39]A01-1'!$A$5:$C$36</definedName>
    <definedName name="___2A08_" localSheetId="6">'[35]A01-1'!$A$5:$C$36</definedName>
    <definedName name="___A08" localSheetId="6">'[39]A01-1'!$A$5:$C$36</definedName>
    <definedName name="__2A08_" localSheetId="6">'[35]A01-1'!$A$5:$C$36</definedName>
    <definedName name="__4A08_" localSheetId="6">'[35]A01-1'!$A$5:$C$36</definedName>
    <definedName name="__A08" localSheetId="6">'[35]A01-1'!$A$5:$C$36</definedName>
    <definedName name="_2A08_" localSheetId="6">'[37]A01-1'!$A$5:$C$36</definedName>
    <definedName name="_4A08_" localSheetId="6">'[35]A01-1'!$A$5:$C$36</definedName>
    <definedName name="_A08" localSheetId="6">'[35]A01-1'!$A$5:$C$36</definedName>
    <definedName name="_a8756" localSheetId="6">'[7]A01-1'!$A$5:$C$36</definedName>
    <definedName name="_xlnm.Print_Titles" localSheetId="6">附件8!$1:$3</definedName>
    <definedName name="_______A08" localSheetId="6">'[8]A01-1'!$A$5:$C$36</definedName>
    <definedName name="_______________A01" localSheetId="6">#REF!</definedName>
    <definedName name="____1A01_" localSheetId="6">#REF!</definedName>
    <definedName name="____A01" localSheetId="6">#REF!</definedName>
    <definedName name="___1A01_" localSheetId="6">#REF!</definedName>
    <definedName name="___A01" localSheetId="6">#REF!</definedName>
    <definedName name="__1A01_" localSheetId="6">#REF!</definedName>
    <definedName name="__2A01_" localSheetId="6">#REF!</definedName>
    <definedName name="__A01" localSheetId="6">#REF!</definedName>
    <definedName name="_1A01_" localSheetId="6">#REF!</definedName>
    <definedName name="_2A01_" localSheetId="6">#REF!</definedName>
    <definedName name="_A01" localSheetId="6">#REF!</definedName>
    <definedName name="_qyc1234" localSheetId="6">#REF!</definedName>
    <definedName name="_____A01" localSheetId="6">#REF!</definedName>
    <definedName name="Database" localSheetId="6" hidden="1">#REF!</definedName>
    <definedName name="_xlnm.Print_Area" localSheetId="6">附件8!$A$1:$B$43</definedName>
    <definedName name="__qyc1234" localSheetId="6">#REF!</definedName>
    <definedName name="地区名称" localSheetId="6">#REF!</definedName>
    <definedName name="支出" localSheetId="6">#REF!</definedName>
    <definedName name="______A01" localSheetId="6">#REF!</definedName>
    <definedName name="___qyc1234" localSheetId="6">#REF!</definedName>
    <definedName name="________________________A01" localSheetId="6">#REF!</definedName>
    <definedName name="_________________________A08" localSheetId="6">'[8]A01-1'!$A$5:$C$36</definedName>
    <definedName name="____________________qyc1234" localSheetId="6">#REF!</definedName>
    <definedName name="_______A01" localSheetId="6">#REF!</definedName>
    <definedName name="____qyc1234" localSheetId="6">#REF!</definedName>
    <definedName name="_xlnm._FilterDatabase" localSheetId="6" hidden="1">附件8!$A$4:$A$11</definedName>
    <definedName name="_______________A08" localSheetId="7">'[35]A01-1'!$A$5:$C$36</definedName>
    <definedName name="____2A08_" localSheetId="7">'[36]A01-1'!$A$5:$C$36</definedName>
    <definedName name="____A08" localSheetId="7">'[39]A01-1'!$A$5:$C$36</definedName>
    <definedName name="___2A08_" localSheetId="7">'[35]A01-1'!$A$5:$C$36</definedName>
    <definedName name="___A08" localSheetId="7">'[39]A01-1'!$A$5:$C$36</definedName>
    <definedName name="__2A08_" localSheetId="7">'[35]A01-1'!$A$5:$C$36</definedName>
    <definedName name="__4A08_" localSheetId="7">'[35]A01-1'!$A$5:$C$36</definedName>
    <definedName name="__A08" localSheetId="7">'[35]A01-1'!$A$5:$C$36</definedName>
    <definedName name="_2A08_" localSheetId="7">'[37]A01-1'!$A$5:$C$36</definedName>
    <definedName name="_4A08_" localSheetId="7">'[35]A01-1'!$A$5:$C$36</definedName>
    <definedName name="_A08" localSheetId="7">'[35]A01-1'!$A$5:$C$36</definedName>
    <definedName name="_a8756" localSheetId="7">'[7]A01-1'!$A$5:$C$36</definedName>
    <definedName name="_xlnm.Print_Titles" localSheetId="7">附件9!$1:$3</definedName>
    <definedName name="_______A08" localSheetId="7">'[8]A01-1'!$A$5:$C$36</definedName>
    <definedName name="_______________A01" localSheetId="7">#REF!</definedName>
    <definedName name="____1A01_" localSheetId="7">#REF!</definedName>
    <definedName name="____A01" localSheetId="7">#REF!</definedName>
    <definedName name="___1A01_" localSheetId="7">#REF!</definedName>
    <definedName name="___A01" localSheetId="7">#REF!</definedName>
    <definedName name="__1A01_" localSheetId="7">#REF!</definedName>
    <definedName name="__2A01_" localSheetId="7">#REF!</definedName>
    <definedName name="__A01" localSheetId="7">#REF!</definedName>
    <definedName name="_1A01_" localSheetId="7">#REF!</definedName>
    <definedName name="_2A01_" localSheetId="7">#REF!</definedName>
    <definedName name="_A01" localSheetId="7">#REF!</definedName>
    <definedName name="_qyc1234" localSheetId="7">#REF!</definedName>
    <definedName name="_____A01" localSheetId="7">#REF!</definedName>
    <definedName name="Database" localSheetId="7" hidden="1">#REF!</definedName>
    <definedName name="_xlnm.Print_Area" localSheetId="7">附件9!$A$1:$B$26</definedName>
    <definedName name="__qyc1234" localSheetId="7">#REF!</definedName>
    <definedName name="地区名称" localSheetId="7">#REF!</definedName>
    <definedName name="支出" localSheetId="7">#REF!</definedName>
    <definedName name="______A01" localSheetId="7">#REF!</definedName>
    <definedName name="___qyc1234" localSheetId="7">#REF!</definedName>
    <definedName name="________________________A01" localSheetId="7">#REF!</definedName>
    <definedName name="_________________________A08" localSheetId="7">'[8]A01-1'!$A$5:$C$36</definedName>
    <definedName name="____________________qyc1234" localSheetId="7">#REF!</definedName>
    <definedName name="_______A01" localSheetId="7">#REF!</definedName>
    <definedName name="____qyc1234" localSheetId="7">#REF!</definedName>
    <definedName name="_xlnm._FilterDatabase" localSheetId="7" hidden="1">附件9!$A$4:$A$11</definedName>
    <definedName name="_______________A08" localSheetId="10">'[40]A01-1'!$A$5:$C$36</definedName>
    <definedName name="____2A08_" localSheetId="10">'[41]A01-1'!$A$5:$C$36</definedName>
    <definedName name="____A08" localSheetId="10">'[42]A01-1'!$A$5:$C$36</definedName>
    <definedName name="___2A08_" localSheetId="10">'[40]A01-1'!$A$5:$C$36</definedName>
    <definedName name="___A08" localSheetId="10">'[42]A01-1'!$A$5:$C$36</definedName>
    <definedName name="__2A08_" localSheetId="10">'[40]A01-1'!$A$5:$C$36</definedName>
    <definedName name="__4A08_" localSheetId="10">'[40]A01-1'!$A$5:$C$36</definedName>
    <definedName name="__A08" localSheetId="10">'[40]A01-1'!$A$5:$C$36</definedName>
    <definedName name="_2A08_" localSheetId="10">'[43]A01-1'!$A$5:$C$36</definedName>
    <definedName name="_4A08_" localSheetId="10">'[40]A01-1'!$A$5:$C$36</definedName>
    <definedName name="_A08" localSheetId="10">'[40]A01-1'!$A$5:$C$36</definedName>
    <definedName name="_a8756" localSheetId="10">'[44]A01-1'!$A$5:$C$36</definedName>
    <definedName name="_xlnm.Print_Area" localSheetId="10">附件12!$A$1:$D$23</definedName>
    <definedName name="_xlnm.Print_Titles" localSheetId="10">附件12!$1:$3</definedName>
    <definedName name="_______________A01" localSheetId="10">#REF!</definedName>
    <definedName name="____1A01_" localSheetId="10">#REF!</definedName>
    <definedName name="____A01" localSheetId="10">#REF!</definedName>
    <definedName name="___1A01_" localSheetId="10">#REF!</definedName>
    <definedName name="___A01" localSheetId="10">#REF!</definedName>
    <definedName name="__1A01_" localSheetId="10">#REF!</definedName>
    <definedName name="__2A01_" localSheetId="10">#REF!</definedName>
    <definedName name="__A01" localSheetId="10">#REF!</definedName>
    <definedName name="_1A01_" localSheetId="10">#REF!</definedName>
    <definedName name="_2A01_" localSheetId="10">#REF!</definedName>
    <definedName name="_A01" localSheetId="10">#REF!</definedName>
    <definedName name="_qyc1234" localSheetId="10">#REF!</definedName>
    <definedName name="___________________________A01" localSheetId="10">#REF!</definedName>
    <definedName name="____________________________A08" localSheetId="10">'[44]A01-1'!$A$5:$C$36</definedName>
    <definedName name="Database" localSheetId="10" hidden="1">#REF!</definedName>
    <definedName name="_______________________qyc1234" localSheetId="10">#REF!</definedName>
    <definedName name="地区名称" localSheetId="10">#REF!</definedName>
    <definedName name="支出" localSheetId="10">#REF!</definedName>
    <definedName name="_xlnm._FilterDatabase" localSheetId="10" hidden="1">附件12!$A$3:$G$22</definedName>
    <definedName name="_______________A08" localSheetId="11">'[40]A01-1'!$A$5:$C$36</definedName>
    <definedName name="____2A08_" localSheetId="11">'[41]A01-1'!$A$5:$C$36</definedName>
    <definedName name="____A08" localSheetId="11">'[42]A01-1'!$A$5:$C$36</definedName>
    <definedName name="___2A08_" localSheetId="11">'[40]A01-1'!$A$5:$C$36</definedName>
    <definedName name="___A08" localSheetId="11">'[42]A01-1'!$A$5:$C$36</definedName>
    <definedName name="__2A08_" localSheetId="11">'[40]A01-1'!$A$5:$C$36</definedName>
    <definedName name="__4A08_" localSheetId="11">'[40]A01-1'!$A$5:$C$36</definedName>
    <definedName name="__A08" localSheetId="11">'[40]A01-1'!$A$5:$C$36</definedName>
    <definedName name="_2A08_" localSheetId="11">'[43]A01-1'!$A$5:$C$36</definedName>
    <definedName name="_4A08_" localSheetId="11">'[40]A01-1'!$A$5:$C$36</definedName>
    <definedName name="_A08" localSheetId="11">'[40]A01-1'!$A$5:$C$36</definedName>
    <definedName name="_a8756" localSheetId="11">'[44]A01-1'!$A$5:$C$36</definedName>
    <definedName name="_xlnm.Print_Area" localSheetId="11">附件13!$A$1:$J$19</definedName>
    <definedName name="_xlnm.Print_Titles" localSheetId="11">附件13!$1:$4</definedName>
    <definedName name="_______________A01" localSheetId="11">#REF!</definedName>
    <definedName name="____1A01_" localSheetId="11">#REF!</definedName>
    <definedName name="____A01" localSheetId="11">#REF!</definedName>
    <definedName name="___1A01_" localSheetId="11">#REF!</definedName>
    <definedName name="___A01" localSheetId="11">#REF!</definedName>
    <definedName name="__1A01_" localSheetId="11">#REF!</definedName>
    <definedName name="__2A01_" localSheetId="11">#REF!</definedName>
    <definedName name="__A01" localSheetId="11">#REF!</definedName>
    <definedName name="_1A01_" localSheetId="11">#REF!</definedName>
    <definedName name="_2A01_" localSheetId="11">#REF!</definedName>
    <definedName name="_A01" localSheetId="11">#REF!</definedName>
    <definedName name="_qyc1234" localSheetId="11">#REF!</definedName>
    <definedName name="____________________________A01" localSheetId="11">#REF!</definedName>
    <definedName name="_____________________________A08" localSheetId="11">'[44]A01-1'!$A$5:$C$36</definedName>
    <definedName name="Database" localSheetId="11" hidden="1">#REF!</definedName>
    <definedName name="________________________qyc1234" localSheetId="11">#REF!</definedName>
    <definedName name="地区名称" localSheetId="11">#REF!</definedName>
    <definedName name="支出" localSheetId="11">#REF!</definedName>
    <definedName name="_______________A08" localSheetId="12">'[15]A01-1'!$A$5:$C$36</definedName>
    <definedName name="____2A08_" localSheetId="12">'[17]A01-1'!$A$5:$C$36</definedName>
    <definedName name="____A08" localSheetId="12">'[18]A01-1'!$A$5:$C$36</definedName>
    <definedName name="___2A08_" localSheetId="12">'[15]A01-1'!$A$5:$C$36</definedName>
    <definedName name="___A08" localSheetId="12">'[18]A01-1'!$A$5:$C$36</definedName>
    <definedName name="__2A08_" localSheetId="12">'[15]A01-1'!$A$5:$C$36</definedName>
    <definedName name="__4A08_" localSheetId="12">'[15]A01-1'!$A$5:$C$36</definedName>
    <definedName name="__A08" localSheetId="12">'[15]A01-1'!$A$5:$C$36</definedName>
    <definedName name="_2A08_" localSheetId="12">'[19]A01-1'!$A$5:$C$36</definedName>
    <definedName name="_4A08_" localSheetId="12">'[15]A01-1'!$A$5:$C$36</definedName>
    <definedName name="_A08" localSheetId="12">'[15]A01-1'!$A$5:$C$36</definedName>
    <definedName name="_a8756" localSheetId="12">'[20]A01-1'!$A$5:$C$36</definedName>
    <definedName name="_xlnm.Print_Area" localSheetId="12">附件14!$A$1:$B$22</definedName>
    <definedName name="_xlnm.Print_Titles" localSheetId="12">附件14!$1:$3</definedName>
    <definedName name="______________A08" localSheetId="12">'[21]A01-1'!$A$5:$C$36</definedName>
    <definedName name="_______________A01" localSheetId="12">#REF!</definedName>
    <definedName name="____1A01_" localSheetId="12">#REF!</definedName>
    <definedName name="____A01" localSheetId="12">#REF!</definedName>
    <definedName name="___1A01_" localSheetId="12">#REF!</definedName>
    <definedName name="___A01" localSheetId="12">#REF!</definedName>
    <definedName name="__1A01_" localSheetId="12">#REF!</definedName>
    <definedName name="__2A01_" localSheetId="12">#REF!</definedName>
    <definedName name="__A01" localSheetId="12">#REF!</definedName>
    <definedName name="_1A01_" localSheetId="12">#REF!</definedName>
    <definedName name="_2A01_" localSheetId="12">#REF!</definedName>
    <definedName name="_A01" localSheetId="12">#REF!</definedName>
    <definedName name="_qyc1234" localSheetId="12">#REF!</definedName>
    <definedName name="Database" localSheetId="12" hidden="1">#REF!</definedName>
    <definedName name="_____________qyc1234" localSheetId="12">#REF!</definedName>
    <definedName name="地区名称" localSheetId="12">#REF!</definedName>
    <definedName name="支出" localSheetId="12">#REF!</definedName>
    <definedName name="_____________A01" localSheetId="12">#REF!</definedName>
    <definedName name="__________qyc1234" localSheetId="12">#REF!</definedName>
    <definedName name="_________________A01" localSheetId="12">#REF!</definedName>
    <definedName name="__________________A08" localSheetId="12">'[20]A01-1'!$A$5:$C$36</definedName>
    <definedName name="_xlnm._FilterDatabase" localSheetId="12" hidden="1">附件14!$A$3:$B$20</definedName>
    <definedName name="_______________A08" localSheetId="13">'[15]A01-1'!$A$5:$C$36</definedName>
    <definedName name="____2A08_" localSheetId="13">'[17]A01-1'!$A$5:$C$36</definedName>
    <definedName name="____A08" localSheetId="13">'[18]A01-1'!$A$5:$C$36</definedName>
    <definedName name="___2A08_" localSheetId="13">'[15]A01-1'!$A$5:$C$36</definedName>
    <definedName name="___A08" localSheetId="13">'[18]A01-1'!$A$5:$C$36</definedName>
    <definedName name="__2A08_" localSheetId="13">'[15]A01-1'!$A$5:$C$36</definedName>
    <definedName name="__4A08_" localSheetId="13">'[15]A01-1'!$A$5:$C$36</definedName>
    <definedName name="__A08" localSheetId="13">'[15]A01-1'!$A$5:$C$36</definedName>
    <definedName name="_2A08_" localSheetId="13">'[19]A01-1'!$A$5:$C$36</definedName>
    <definedName name="_4A08_" localSheetId="13">'[15]A01-1'!$A$5:$C$36</definedName>
    <definedName name="_A08" localSheetId="13">'[15]A01-1'!$A$5:$C$36</definedName>
    <definedName name="_a8756" localSheetId="13">'[20]A01-1'!$A$5:$C$36</definedName>
    <definedName name="_xlnm.Print_Area" localSheetId="13">附件15!$A$1:$B$51</definedName>
    <definedName name="_xlnm.Print_Titles" localSheetId="13">附件15!$1:$3</definedName>
    <definedName name="______________A08" localSheetId="13">'[21]A01-1'!$A$5:$C$36</definedName>
    <definedName name="_______________A01" localSheetId="13">#REF!</definedName>
    <definedName name="____1A01_" localSheetId="13">#REF!</definedName>
    <definedName name="____A01" localSheetId="13">#REF!</definedName>
    <definedName name="___1A01_" localSheetId="13">#REF!</definedName>
    <definedName name="___A01" localSheetId="13">#REF!</definedName>
    <definedName name="__1A01_" localSheetId="13">#REF!</definedName>
    <definedName name="__2A01_" localSheetId="13">#REF!</definedName>
    <definedName name="__A01" localSheetId="13">#REF!</definedName>
    <definedName name="_1A01_" localSheetId="13">#REF!</definedName>
    <definedName name="_2A01_" localSheetId="13">#REF!</definedName>
    <definedName name="_A01" localSheetId="13">#REF!</definedName>
    <definedName name="_qyc1234" localSheetId="13">#REF!</definedName>
    <definedName name="Database" localSheetId="13" hidden="1">#REF!</definedName>
    <definedName name="______________qyc1234" localSheetId="13">#REF!</definedName>
    <definedName name="地区名称" localSheetId="13">#REF!</definedName>
    <definedName name="支出" localSheetId="13">#REF!</definedName>
    <definedName name="_____________A01" localSheetId="13">#REF!</definedName>
    <definedName name="__________qyc1234" localSheetId="13">#REF!</definedName>
    <definedName name="__________________A01" localSheetId="13">#REF!</definedName>
    <definedName name="___________________A08" localSheetId="13">'[20]A01-1'!$A$5:$C$36</definedName>
    <definedName name="_xlnm._FilterDatabase" localSheetId="13" hidden="1">附件15!$A$3:$B$49</definedName>
    <definedName name="_______________A08" localSheetId="14">'[15]A01-1'!$A$5:$C$36</definedName>
    <definedName name="____2A08_" localSheetId="14">'[17]A01-1'!$A$5:$C$36</definedName>
    <definedName name="____A08" localSheetId="14">'[18]A01-1'!$A$5:$C$36</definedName>
    <definedName name="___2A08_" localSheetId="14">'[15]A01-1'!$A$5:$C$36</definedName>
    <definedName name="___A08" localSheetId="14">'[18]A01-1'!$A$5:$C$36</definedName>
    <definedName name="__2A08_" localSheetId="14">'[15]A01-1'!$A$5:$C$36</definedName>
    <definedName name="__4A08_" localSheetId="14">'[15]A01-1'!$A$5:$C$36</definedName>
    <definedName name="__A08" localSheetId="14">'[15]A01-1'!$A$5:$C$36</definedName>
    <definedName name="_2A08_" localSheetId="14">'[19]A01-1'!$A$5:$C$36</definedName>
    <definedName name="_4A08_" localSheetId="14">'[15]A01-1'!$A$5:$C$36</definedName>
    <definedName name="_A08" localSheetId="14">'[15]A01-1'!$A$5:$C$36</definedName>
    <definedName name="_a8756" localSheetId="14">'[20]A01-1'!$A$5:$C$36</definedName>
    <definedName name="_xlnm.Print_Area" localSheetId="14">附件16!$A$1:$D$14</definedName>
    <definedName name="___________A08" localSheetId="14">'[16]A01-1'!$A$5:$C$36</definedName>
    <definedName name="______________A08" localSheetId="14">'[21]A01-1'!$A$5:$C$36</definedName>
    <definedName name="_______________A01" localSheetId="14">#REF!</definedName>
    <definedName name="____1A01_" localSheetId="14">#REF!</definedName>
    <definedName name="____A01" localSheetId="14">#REF!</definedName>
    <definedName name="___1A01_" localSheetId="14">#REF!</definedName>
    <definedName name="___A01" localSheetId="14">#REF!</definedName>
    <definedName name="__1A01_" localSheetId="14">#REF!</definedName>
    <definedName name="__2A01_" localSheetId="14">#REF!</definedName>
    <definedName name="__A01" localSheetId="14">#REF!</definedName>
    <definedName name="_1A01_" localSheetId="14">#REF!</definedName>
    <definedName name="_2A01_" localSheetId="14">#REF!</definedName>
    <definedName name="_A01" localSheetId="14">#REF!</definedName>
    <definedName name="_qyc1234" localSheetId="14">#REF!</definedName>
    <definedName name="Database" localSheetId="14" hidden="1">#REF!</definedName>
    <definedName name="_______________qyc1234" localSheetId="14">#REF!</definedName>
    <definedName name="地区名称" localSheetId="14">#REF!</definedName>
    <definedName name="支出" localSheetId="14">#REF!</definedName>
    <definedName name="___________A01" localSheetId="14">#REF!</definedName>
    <definedName name="_____________A01" localSheetId="14">#REF!</definedName>
    <definedName name="__________qyc1234" localSheetId="14">#REF!</definedName>
    <definedName name="___________________A01" localSheetId="14">#REF!</definedName>
    <definedName name="____________________A08" localSheetId="14">'[20]A01-1'!$A$5:$C$36</definedName>
    <definedName name="_______________A08" localSheetId="15">'[15]A01-1'!$A$5:$C$36</definedName>
    <definedName name="____2A08_" localSheetId="15">'[17]A01-1'!$A$5:$C$36</definedName>
    <definedName name="____A08" localSheetId="15">'[18]A01-1'!$A$5:$C$36</definedName>
    <definedName name="___2A08_" localSheetId="15">'[15]A01-1'!$A$5:$C$36</definedName>
    <definedName name="___A08" localSheetId="15">'[18]A01-1'!$A$5:$C$36</definedName>
    <definedName name="__2A08_" localSheetId="15">'[15]A01-1'!$A$5:$C$36</definedName>
    <definedName name="__4A08_" localSheetId="15">'[15]A01-1'!$A$5:$C$36</definedName>
    <definedName name="__A08" localSheetId="15">'[15]A01-1'!$A$5:$C$36</definedName>
    <definedName name="_2A08_" localSheetId="15">'[19]A01-1'!$A$5:$C$36</definedName>
    <definedName name="_4A08_" localSheetId="15">'[15]A01-1'!$A$5:$C$36</definedName>
    <definedName name="_A08" localSheetId="15">'[15]A01-1'!$A$5:$C$36</definedName>
    <definedName name="_a8756" localSheetId="15">'[20]A01-1'!$A$5:$C$36</definedName>
    <definedName name="_xlnm.Print_Area" localSheetId="15">附件17!$A$1:$B$26</definedName>
    <definedName name="_xlnm.Print_Titles" localSheetId="15">附件17!$1:$3</definedName>
    <definedName name="______________A08" localSheetId="15">'[21]A01-1'!$A$5:$C$36</definedName>
    <definedName name="_______________A01" localSheetId="15">#REF!</definedName>
    <definedName name="____1A01_" localSheetId="15">#REF!</definedName>
    <definedName name="____A01" localSheetId="15">#REF!</definedName>
    <definedName name="___1A01_" localSheetId="15">#REF!</definedName>
    <definedName name="___A01" localSheetId="15">#REF!</definedName>
    <definedName name="__1A01_" localSheetId="15">#REF!</definedName>
    <definedName name="__2A01_" localSheetId="15">#REF!</definedName>
    <definedName name="__A01" localSheetId="15">#REF!</definedName>
    <definedName name="_1A01_" localSheetId="15">#REF!</definedName>
    <definedName name="_2A01_" localSheetId="15">#REF!</definedName>
    <definedName name="_A01" localSheetId="15">#REF!</definedName>
    <definedName name="_qyc1234" localSheetId="15">#REF!</definedName>
    <definedName name="Database" localSheetId="15" hidden="1">#REF!</definedName>
    <definedName name="________________qyc1234" localSheetId="15">#REF!</definedName>
    <definedName name="地区名称" localSheetId="15">#REF!</definedName>
    <definedName name="支出" localSheetId="15">#REF!</definedName>
    <definedName name="_____________A01" localSheetId="15">#REF!</definedName>
    <definedName name="__________qyc1234" localSheetId="15">#REF!</definedName>
    <definedName name="____________________A01" localSheetId="15">#REF!</definedName>
    <definedName name="_____________________A08" localSheetId="15">'[20]A01-1'!$A$5:$C$36</definedName>
    <definedName name="_xlnm._FilterDatabase" localSheetId="15" hidden="1">附件17!$A$3:$B$26</definedName>
    <definedName name="_______________A08" localSheetId="16">'[35]A01-1'!$A$5:$C$36</definedName>
    <definedName name="____2A08_" localSheetId="16">'[36]A01-1'!$A$5:$C$36</definedName>
    <definedName name="____A08" localSheetId="16">'[38]A01-1'!$A$5:$C$36</definedName>
    <definedName name="___2A08_" localSheetId="16">'[35]A01-1'!$A$5:$C$36</definedName>
    <definedName name="___A08" localSheetId="16">'[38]A01-1'!$A$5:$C$36</definedName>
    <definedName name="__2A08_" localSheetId="16">'[35]A01-1'!$A$5:$C$36</definedName>
    <definedName name="__4A08_" localSheetId="16">'[35]A01-1'!$A$5:$C$36</definedName>
    <definedName name="__A08" localSheetId="16">'[35]A01-1'!$A$5:$C$36</definedName>
    <definedName name="_2A08_" localSheetId="16">'[37]A01-1'!$A$5:$C$36</definedName>
    <definedName name="_4A08_" localSheetId="16">'[35]A01-1'!$A$5:$C$36</definedName>
    <definedName name="_A08" localSheetId="16">'[35]A01-1'!$A$5:$C$36</definedName>
    <definedName name="_a8756" localSheetId="16">'[7]A01-1'!$A$5:$C$36</definedName>
    <definedName name="_xlnm.Print_Area" localSheetId="16">附件18!$A$1:$B$21</definedName>
    <definedName name="_xlnm.Print_Titles" localSheetId="16">附件18!$1:$3</definedName>
    <definedName name="_______A08" localSheetId="16">'[7]A01-1'!$A$5:$C$36</definedName>
    <definedName name="_______________A01" localSheetId="16">#REF!</definedName>
    <definedName name="____1A01_" localSheetId="16">#REF!</definedName>
    <definedName name="____A01" localSheetId="16">#REF!</definedName>
    <definedName name="___1A01_" localSheetId="16">#REF!</definedName>
    <definedName name="___A01" localSheetId="16">#REF!</definedName>
    <definedName name="__1A01_" localSheetId="16">#REF!</definedName>
    <definedName name="__2A01_" localSheetId="16">#REF!</definedName>
    <definedName name="__A01" localSheetId="16">#REF!</definedName>
    <definedName name="_1A01_" localSheetId="16">#REF!</definedName>
    <definedName name="_2A01_" localSheetId="16">#REF!</definedName>
    <definedName name="_A01" localSheetId="16">#REF!</definedName>
    <definedName name="_qyc1234" localSheetId="16">#REF!</definedName>
    <definedName name="_____A01" localSheetId="16">#REF!</definedName>
    <definedName name="Database" localSheetId="16" hidden="1">#REF!</definedName>
    <definedName name="__qyc1234" localSheetId="16">#REF!</definedName>
    <definedName name="地区名称" localSheetId="16">#REF!</definedName>
    <definedName name="支出" localSheetId="16">#REF!</definedName>
    <definedName name="_______A01" localSheetId="16">#REF!</definedName>
    <definedName name="____qyc1234" localSheetId="16">#REF!</definedName>
    <definedName name="______A01" localSheetId="16">#REF!</definedName>
    <definedName name="___qyc1234" localSheetId="16">#REF!</definedName>
    <definedName name="_______________________A01" localSheetId="16">#REF!</definedName>
    <definedName name="________________________A08" localSheetId="16">'[8]A01-1'!$A$5:$C$36</definedName>
    <definedName name="___________________qyc1234" localSheetId="16">#REF!</definedName>
    <definedName name="_xlnm._FilterDatabase" localSheetId="16" hidden="1">附件18!$A$3:$B$3</definedName>
    <definedName name="_______________A08" localSheetId="17">'[15]A01-1'!$A$5:$C$36</definedName>
    <definedName name="____2A08_" localSheetId="17">'[17]A01-1'!$A$5:$C$36</definedName>
    <definedName name="____A08" localSheetId="17">'[18]A01-1'!$A$5:$C$36</definedName>
    <definedName name="___2A08_" localSheetId="17">'[15]A01-1'!$A$5:$C$36</definedName>
    <definedName name="___A08" localSheetId="17">'[18]A01-1'!$A$5:$C$36</definedName>
    <definedName name="__2A08_" localSheetId="17">'[15]A01-1'!$A$5:$C$36</definedName>
    <definedName name="__4A08_" localSheetId="17">'[15]A01-1'!$A$5:$C$36</definedName>
    <definedName name="__A08" localSheetId="17">'[15]A01-1'!$A$5:$C$36</definedName>
    <definedName name="_2A08_" localSheetId="17">'[19]A01-1'!$A$5:$C$36</definedName>
    <definedName name="_4A08_" localSheetId="17">'[15]A01-1'!$A$5:$C$36</definedName>
    <definedName name="_A08" localSheetId="17">'[15]A01-1'!$A$5:$C$36</definedName>
    <definedName name="_a8756" localSheetId="17">'[20]A01-1'!$A$5:$C$36</definedName>
    <definedName name="_xlnm.Print_Area" localSheetId="17">附件19!$A$1:$D$15</definedName>
    <definedName name="____________A08" localSheetId="17">'[16]A01-1'!$A$5:$C$36</definedName>
    <definedName name="______________A08" localSheetId="17">'[21]A01-1'!$A$5:$C$36</definedName>
    <definedName name="_______________A01" localSheetId="17">#REF!</definedName>
    <definedName name="____1A01_" localSheetId="17">#REF!</definedName>
    <definedName name="____A01" localSheetId="17">#REF!</definedName>
    <definedName name="___1A01_" localSheetId="17">#REF!</definedName>
    <definedName name="___A01" localSheetId="17">#REF!</definedName>
    <definedName name="__1A01_" localSheetId="17">#REF!</definedName>
    <definedName name="__2A01_" localSheetId="17">#REF!</definedName>
    <definedName name="__A01" localSheetId="17">#REF!</definedName>
    <definedName name="_1A01_" localSheetId="17">#REF!</definedName>
    <definedName name="_2A01_" localSheetId="17">#REF!</definedName>
    <definedName name="_A01" localSheetId="17">#REF!</definedName>
    <definedName name="_qyc1234" localSheetId="17">#REF!</definedName>
    <definedName name="Database" localSheetId="17" hidden="1">#REF!</definedName>
    <definedName name="_________________qyc1234" localSheetId="17">#REF!</definedName>
    <definedName name="地区名称" localSheetId="17">#REF!</definedName>
    <definedName name="支出" localSheetId="17">#REF!</definedName>
    <definedName name="____________A01" localSheetId="17">#REF!</definedName>
    <definedName name="_____________A01" localSheetId="17">#REF!</definedName>
    <definedName name="__________qyc1234" localSheetId="17">#REF!</definedName>
    <definedName name="_____________________A01" localSheetId="17">#REF!</definedName>
    <definedName name="______________________A08" localSheetId="17">'[20]A01-1'!$A$5:$C$36</definedName>
    <definedName name="_xlnm._FilterDatabase" localSheetId="18" hidden="1">附件20!$A$3:$B$15</definedName>
    <definedName name="_______________A08" localSheetId="18">'[35]A01-1'!$A$5:$C$36</definedName>
    <definedName name="____2A08_" localSheetId="18">'[36]A01-1'!$A$5:$C$36</definedName>
    <definedName name="____A08" localSheetId="18">'[39]A01-1'!$A$5:$C$36</definedName>
    <definedName name="___2A08_" localSheetId="18">'[35]A01-1'!$A$5:$C$36</definedName>
    <definedName name="___A08" localSheetId="18">'[39]A01-1'!$A$5:$C$36</definedName>
    <definedName name="__2A08_" localSheetId="18">'[35]A01-1'!$A$5:$C$36</definedName>
    <definedName name="__4A08_" localSheetId="18">'[35]A01-1'!$A$5:$C$36</definedName>
    <definedName name="__A08" localSheetId="18">'[35]A01-1'!$A$5:$C$36</definedName>
    <definedName name="_2A08_" localSheetId="18">'[37]A01-1'!$A$5:$C$36</definedName>
    <definedName name="_4A08_" localSheetId="18">'[35]A01-1'!$A$5:$C$36</definedName>
    <definedName name="_A08" localSheetId="18">'[35]A01-1'!$A$5:$C$36</definedName>
    <definedName name="_a8756" localSheetId="18">'[7]A01-1'!$A$5:$C$36</definedName>
    <definedName name="_xlnm.Print_Area" localSheetId="18">附件20!$A$1:$B$16</definedName>
    <definedName name="_xlnm.Print_Titles" localSheetId="18">附件20!$1:$3</definedName>
    <definedName name="_______A08" localSheetId="18">'[8]A01-1'!$A$5:$C$36</definedName>
    <definedName name="_______________A01" localSheetId="18">#REF!</definedName>
    <definedName name="____1A01_" localSheetId="18">#REF!</definedName>
    <definedName name="____A01" localSheetId="18">#REF!</definedName>
    <definedName name="___1A01_" localSheetId="18">#REF!</definedName>
    <definedName name="___A01" localSheetId="18">#REF!</definedName>
    <definedName name="__1A01_" localSheetId="18">#REF!</definedName>
    <definedName name="__2A01_" localSheetId="18">#REF!</definedName>
    <definedName name="__A01" localSheetId="18">#REF!</definedName>
    <definedName name="_1A01_" localSheetId="18">#REF!</definedName>
    <definedName name="_2A01_" localSheetId="18">#REF!</definedName>
    <definedName name="_A01" localSheetId="18">#REF!</definedName>
    <definedName name="_qyc1234" localSheetId="18">#REF!</definedName>
    <definedName name="_____A01" localSheetId="18">#REF!</definedName>
    <definedName name="Database" localSheetId="18" hidden="1">#REF!</definedName>
    <definedName name="__qyc1234" localSheetId="18">#REF!</definedName>
    <definedName name="地区名称" localSheetId="18">#REF!</definedName>
    <definedName name="支出" localSheetId="18">#REF!</definedName>
    <definedName name="______A01" localSheetId="18">#REF!</definedName>
    <definedName name="___qyc1234" localSheetId="18">#REF!</definedName>
    <definedName name="_________________________A01" localSheetId="18">#REF!</definedName>
    <definedName name="__________________________A08" localSheetId="18">'[8]A01-1'!$A$5:$C$36</definedName>
    <definedName name="_____________________qyc1234" localSheetId="18">#REF!</definedName>
    <definedName name="_______A01" localSheetId="18">#REF!</definedName>
    <definedName name="____qyc1234" localSheetId="18">#REF!</definedName>
    <definedName name="_____A08" localSheetId="18">'[7]A01-1'!$A$5:$C$36</definedName>
    <definedName name="______A08" localSheetId="18">'[7]A01-1'!$A$5:$C$36</definedName>
    <definedName name="____________A01" localSheetId="18">#REF!</definedName>
    <definedName name="____________A08" localSheetId="18">'[9]A01-1'!$A$5:$C$36</definedName>
    <definedName name="___________A01" localSheetId="18">#REF!</definedName>
    <definedName name="___________A08" localSheetId="18">'[9]A01-1'!$A$5:$C$36</definedName>
    <definedName name="__________A01" localSheetId="18">#REF!</definedName>
    <definedName name="__________A08" localSheetId="18">'[9]A01-1'!$A$5:$C$36</definedName>
    <definedName name="_________qyc1234" localSheetId="18">#REF!</definedName>
    <definedName name="________A08" localSheetId="18">'[9]A01-1'!$A$5:$C$36</definedName>
    <definedName name="________qyc1234" localSheetId="18">#REF!</definedName>
    <definedName name="_______qyc1234" localSheetId="18">#REF!</definedName>
    <definedName name="_______________A08" localSheetId="19">'[50]A01-1'!$A$5:$C$36</definedName>
    <definedName name="____2A08_" localSheetId="19">'[51]A01-1'!$A$5:$C$36</definedName>
    <definedName name="____A08" localSheetId="19">'[52]A01-1'!$A$5:$C$36</definedName>
    <definedName name="___2A08_" localSheetId="19">'[50]A01-1'!$A$5:$C$36</definedName>
    <definedName name="___A08" localSheetId="19">'[52]A01-1'!$A$5:$C$36</definedName>
    <definedName name="__2A08_" localSheetId="19">'[50]A01-1'!$A$5:$C$36</definedName>
    <definedName name="__4A08_" localSheetId="19">'[50]A01-1'!$A$5:$C$36</definedName>
    <definedName name="__A08" localSheetId="19">'[50]A01-1'!$A$5:$C$36</definedName>
    <definedName name="_2A08_" localSheetId="19">'[53]A01-1'!$A$5:$C$36</definedName>
    <definedName name="_4A08_" localSheetId="19">'[50]A01-1'!$A$5:$C$36</definedName>
    <definedName name="_A08" localSheetId="19">'[50]A01-1'!$A$5:$C$36</definedName>
    <definedName name="_a8756" localSheetId="19">'[54]A01-1'!$A$5:$C$36</definedName>
    <definedName name="_xlnm.Print_Titles" localSheetId="19">附件21!$1:$3</definedName>
    <definedName name="_____A08" localSheetId="19">'[54]A01-1'!$A$5:$C$36</definedName>
    <definedName name="_______A08" localSheetId="19">'[56]A01-1'!$A$5:$C$36</definedName>
    <definedName name="_____________A08" localSheetId="19">'[57]A01-1'!$A$5:$C$36</definedName>
    <definedName name="行业" localSheetId="19">[58]Sheet1!$W$2:$W$9</definedName>
    <definedName name="市州" localSheetId="19">[58]Sheet1!$A$2:$U$2</definedName>
    <definedName name="_______________A01" localSheetId="19">#REF!</definedName>
    <definedName name="_____________A01" localSheetId="19">#REF!</definedName>
    <definedName name="____________A01" localSheetId="19">#REF!</definedName>
    <definedName name="___________A01" localSheetId="19">#REF!</definedName>
    <definedName name="__________A01" localSheetId="19">#REF!</definedName>
    <definedName name="__________qyc1234" localSheetId="19">#REF!</definedName>
    <definedName name="_________A01" localSheetId="19">#REF!</definedName>
    <definedName name="_________qyc1234" localSheetId="19">#REF!</definedName>
    <definedName name="________A01" localSheetId="19">#REF!</definedName>
    <definedName name="________qyc1234" localSheetId="19">#REF!</definedName>
    <definedName name="_______A01" localSheetId="19">#REF!</definedName>
    <definedName name="_______qyc1234" localSheetId="19">#REF!</definedName>
    <definedName name="______A01" localSheetId="19">#REF!</definedName>
    <definedName name="______qyc1234" localSheetId="19">#REF!</definedName>
    <definedName name="_____A01" localSheetId="19">#REF!</definedName>
    <definedName name="_____qyc1234" localSheetId="19">#REF!</definedName>
    <definedName name="____1A01_" localSheetId="19">#REF!</definedName>
    <definedName name="____A01" localSheetId="19">#REF!</definedName>
    <definedName name="____qyc1234" localSheetId="19">#REF!</definedName>
    <definedName name="___1A01_" localSheetId="19">#REF!</definedName>
    <definedName name="___A01" localSheetId="19">#REF!</definedName>
    <definedName name="___qyc1234" localSheetId="19">#REF!</definedName>
    <definedName name="__1A01_" localSheetId="19">#REF!</definedName>
    <definedName name="__2A01_" localSheetId="19">#REF!</definedName>
    <definedName name="__A01" localSheetId="19">#REF!</definedName>
    <definedName name="__qyc1234" localSheetId="19">#REF!</definedName>
    <definedName name="_1A01_" localSheetId="19">#REF!</definedName>
    <definedName name="_2A01_" localSheetId="19">#REF!</definedName>
    <definedName name="_A01" localSheetId="19">#REF!</definedName>
    <definedName name="_xlnm._FilterDatabase" localSheetId="19" hidden="1">附件21!$A$3:$C$26</definedName>
    <definedName name="_qyc1234" localSheetId="19">#REF!</definedName>
    <definedName name="______________A01" localSheetId="19">#REF!</definedName>
    <definedName name="Database" localSheetId="19" hidden="1">#REF!</definedName>
    <definedName name="___________qyc1234" localSheetId="19">#REF!</definedName>
    <definedName name="地区名称" localSheetId="19">#REF!</definedName>
    <definedName name="分类" localSheetId="19">#REF!</definedName>
    <definedName name="形式" localSheetId="19">#REF!</definedName>
    <definedName name="支出" localSheetId="19">#REF!</definedName>
    <definedName name="_______________A08" localSheetId="20">'[50]A01-1'!$A$5:$C$36</definedName>
    <definedName name="____2A08_" localSheetId="20">'[51]A01-1'!$A$5:$C$36</definedName>
    <definedName name="____A08" localSheetId="20">'[52]A01-1'!$A$5:$C$36</definedName>
    <definedName name="___2A08_" localSheetId="20">'[50]A01-1'!$A$5:$C$36</definedName>
    <definedName name="___A08" localSheetId="20">'[52]A01-1'!$A$5:$C$36</definedName>
    <definedName name="__2A08_" localSheetId="20">'[50]A01-1'!$A$5:$C$36</definedName>
    <definedName name="__4A08_" localSheetId="20">'[50]A01-1'!$A$5:$C$36</definedName>
    <definedName name="__A08" localSheetId="20">'[50]A01-1'!$A$5:$C$36</definedName>
    <definedName name="_2A08_" localSheetId="20">'[53]A01-1'!$A$5:$C$36</definedName>
    <definedName name="_4A08_" localSheetId="20">'[50]A01-1'!$A$5:$C$36</definedName>
    <definedName name="_A08" localSheetId="20">'[50]A01-1'!$A$5:$C$36</definedName>
    <definedName name="_a8756" localSheetId="20">'[54]A01-1'!$A$5:$C$36</definedName>
    <definedName name="_xlnm.Print_Titles" localSheetId="20">附件22!$1:$1</definedName>
    <definedName name="_____A08" localSheetId="20">'[54]A01-1'!$A$5:$C$36</definedName>
    <definedName name="_______A08" localSheetId="20">'[56]A01-1'!$A$5:$C$36</definedName>
    <definedName name="_____________A08" localSheetId="20">'[57]A01-1'!$A$5:$C$36</definedName>
    <definedName name="行业" localSheetId="20">[58]Sheet1!$W$2:$W$9</definedName>
    <definedName name="市州" localSheetId="20">[58]Sheet1!$A$2:$U$2</definedName>
    <definedName name="_______________A01" localSheetId="20">#REF!</definedName>
    <definedName name="_____________A01" localSheetId="20">#REF!</definedName>
    <definedName name="____________A01" localSheetId="20">#REF!</definedName>
    <definedName name="___________A01" localSheetId="20">#REF!</definedName>
    <definedName name="__________A01" localSheetId="20">#REF!</definedName>
    <definedName name="__________qyc1234" localSheetId="20">#REF!</definedName>
    <definedName name="_________A01" localSheetId="20">#REF!</definedName>
    <definedName name="_________qyc1234" localSheetId="20">#REF!</definedName>
    <definedName name="________A01" localSheetId="20">#REF!</definedName>
    <definedName name="________qyc1234" localSheetId="20">#REF!</definedName>
    <definedName name="_______A01" localSheetId="20">#REF!</definedName>
    <definedName name="_______qyc1234" localSheetId="20">#REF!</definedName>
    <definedName name="______A01" localSheetId="20">#REF!</definedName>
    <definedName name="______qyc1234" localSheetId="20">#REF!</definedName>
    <definedName name="_____A01" localSheetId="20">#REF!</definedName>
    <definedName name="_____qyc1234" localSheetId="20">#REF!</definedName>
    <definedName name="____1A01_" localSheetId="20">#REF!</definedName>
    <definedName name="____A01" localSheetId="20">#REF!</definedName>
    <definedName name="____qyc1234" localSheetId="20">#REF!</definedName>
    <definedName name="___1A01_" localSheetId="20">#REF!</definedName>
    <definedName name="___A01" localSheetId="20">#REF!</definedName>
    <definedName name="___qyc1234" localSheetId="20">#REF!</definedName>
    <definedName name="__1A01_" localSheetId="20">#REF!</definedName>
    <definedName name="__2A01_" localSheetId="20">#REF!</definedName>
    <definedName name="__A01" localSheetId="20">#REF!</definedName>
    <definedName name="__qyc1234" localSheetId="20">#REF!</definedName>
    <definedName name="_1A01_" localSheetId="20">#REF!</definedName>
    <definedName name="_2A01_" localSheetId="20">#REF!</definedName>
    <definedName name="_A01" localSheetId="20">#REF!</definedName>
    <definedName name="_xlnm._FilterDatabase" localSheetId="20" hidden="1">附件22!$A$3:$D$19</definedName>
    <definedName name="_qyc1234" localSheetId="20">#REF!</definedName>
    <definedName name="______________A01" localSheetId="20">#REF!</definedName>
    <definedName name="Database" localSheetId="20" hidden="1">#REF!</definedName>
    <definedName name="___________qyc1234" localSheetId="20">#REF!</definedName>
    <definedName name="地区名称" localSheetId="20">#REF!</definedName>
    <definedName name="分类" localSheetId="20">#REF!</definedName>
    <definedName name="形式" localSheetId="20">#REF!</definedName>
    <definedName name="支出" localSheetId="20">#REF!</definedName>
    <definedName name="_______________A08" localSheetId="21">'[50]A01-1'!$A$5:$C$36</definedName>
    <definedName name="____2A08_" localSheetId="21">'[51]A01-1'!$A$5:$C$36</definedName>
    <definedName name="____A08" localSheetId="21">'[55]A01-1'!$A$5:$C$36</definedName>
    <definedName name="___2A08_" localSheetId="21">'[50]A01-1'!$A$5:$C$36</definedName>
    <definedName name="___A08" localSheetId="21">'[55]A01-1'!$A$5:$C$36</definedName>
    <definedName name="__2A08_" localSheetId="21">'[50]A01-1'!$A$5:$C$36</definedName>
    <definedName name="__4A08_" localSheetId="21">'[50]A01-1'!$A$5:$C$36</definedName>
    <definedName name="__A08" localSheetId="21">'[50]A01-1'!$A$5:$C$36</definedName>
    <definedName name="_2A08_" localSheetId="21">'[53]A01-1'!$A$5:$C$36</definedName>
    <definedName name="_4A08_" localSheetId="21">'[50]A01-1'!$A$5:$C$36</definedName>
    <definedName name="_A08" localSheetId="21">'[50]A01-1'!$A$5:$C$36</definedName>
    <definedName name="_a8756" localSheetId="21">'[54]A01-1'!$A$5:$C$36</definedName>
    <definedName name="_____A08" localSheetId="21">'[54]A01-1'!$A$5:$C$36</definedName>
    <definedName name="_______A08" localSheetId="21">'[56]A01-1'!$A$5:$C$36</definedName>
    <definedName name="_____________A08" localSheetId="21">'[57]A01-1'!$A$5:$C$36</definedName>
    <definedName name="行业" localSheetId="21">[58]Sheet1!$W$2:$W$9</definedName>
    <definedName name="市州" localSheetId="21">[58]Sheet1!$A$2:$U$2</definedName>
    <definedName name="_______________A01" localSheetId="21">#REF!</definedName>
    <definedName name="_____________A01" localSheetId="21">#REF!</definedName>
    <definedName name="____________A01" localSheetId="21">#REF!</definedName>
    <definedName name="___________A01" localSheetId="21">#REF!</definedName>
    <definedName name="__________A01" localSheetId="21">#REF!</definedName>
    <definedName name="__________qyc1234" localSheetId="21">#REF!</definedName>
    <definedName name="_________A01" localSheetId="21">#REF!</definedName>
    <definedName name="_________qyc1234" localSheetId="21">#REF!</definedName>
    <definedName name="________A01" localSheetId="21">#REF!</definedName>
    <definedName name="________qyc1234" localSheetId="21">#REF!</definedName>
    <definedName name="_______A01" localSheetId="21">#REF!</definedName>
    <definedName name="_______qyc1234" localSheetId="21">#REF!</definedName>
    <definedName name="______A01" localSheetId="21">#REF!</definedName>
    <definedName name="______qyc1234" localSheetId="21">#REF!</definedName>
    <definedName name="_____A01" localSheetId="21">#REF!</definedName>
    <definedName name="_____qyc1234" localSheetId="21">#REF!</definedName>
    <definedName name="____1A01_" localSheetId="21">#REF!</definedName>
    <definedName name="____A01" localSheetId="21">#REF!</definedName>
    <definedName name="____qyc1234" localSheetId="21">#REF!</definedName>
    <definedName name="___1A01_" localSheetId="21">#REF!</definedName>
    <definedName name="___A01" localSheetId="21">#REF!</definedName>
    <definedName name="___qyc1234" localSheetId="21">#REF!</definedName>
    <definedName name="__1A01_" localSheetId="21">#REF!</definedName>
    <definedName name="__2A01_" localSheetId="21">#REF!</definedName>
    <definedName name="__A01" localSheetId="21">#REF!</definedName>
    <definedName name="__qyc1234" localSheetId="21">#REF!</definedName>
    <definedName name="_1A01_" localSheetId="21">#REF!</definedName>
    <definedName name="_2A01_" localSheetId="21">#REF!</definedName>
    <definedName name="_A01" localSheetId="21">#REF!</definedName>
    <definedName name="_qyc1234" localSheetId="21">#REF!</definedName>
    <definedName name="______________A01" localSheetId="21">#REF!</definedName>
    <definedName name="Database" localSheetId="21" hidden="1">#REF!</definedName>
    <definedName name="___________qyc1234" localSheetId="21">#REF!</definedName>
    <definedName name="地区名称" localSheetId="21">#REF!</definedName>
    <definedName name="分类" localSheetId="21">#REF!</definedName>
    <definedName name="形式" localSheetId="21">#REF!</definedName>
    <definedName name="支出" localSheetId="21">#REF!</definedName>
    <definedName name="_______________A08" localSheetId="22">'[50]A01-1'!$A$5:$C$36</definedName>
    <definedName name="____2A08_" localSheetId="22">'[51]A01-1'!$A$5:$C$36</definedName>
    <definedName name="____A08" localSheetId="22">'[52]A01-1'!$A$5:$C$36</definedName>
    <definedName name="___2A08_" localSheetId="22">'[50]A01-1'!$A$5:$C$36</definedName>
    <definedName name="___A08" localSheetId="22">'[52]A01-1'!$A$5:$C$36</definedName>
    <definedName name="__2A08_" localSheetId="22">'[50]A01-1'!$A$5:$C$36</definedName>
    <definedName name="__4A08_" localSheetId="22">'[50]A01-1'!$A$5:$C$36</definedName>
    <definedName name="__A08" localSheetId="22">'[50]A01-1'!$A$5:$C$36</definedName>
    <definedName name="_2A08_" localSheetId="22">'[53]A01-1'!$A$5:$C$36</definedName>
    <definedName name="_4A08_" localSheetId="22">'[50]A01-1'!$A$5:$C$36</definedName>
    <definedName name="_A08" localSheetId="22">'[50]A01-1'!$A$5:$C$36</definedName>
    <definedName name="_a8756" localSheetId="22">'[54]A01-1'!$A$5:$C$36</definedName>
    <definedName name="_xlnm.Print_Titles" localSheetId="22">附件24!$1:$3</definedName>
    <definedName name="_____A08" localSheetId="22">'[54]A01-1'!$A$5:$C$36</definedName>
    <definedName name="_______A08" localSheetId="22">'[56]A01-1'!$A$5:$C$36</definedName>
    <definedName name="_____________A08" localSheetId="22">'[57]A01-1'!$A$5:$C$36</definedName>
    <definedName name="行业" localSheetId="22">[58]Sheet1!$W$2:$W$9</definedName>
    <definedName name="市州" localSheetId="22">[58]Sheet1!$A$2:$U$2</definedName>
    <definedName name="_______________A01" localSheetId="22">#REF!</definedName>
    <definedName name="_____________A01" localSheetId="22">#REF!</definedName>
    <definedName name="____________A01" localSheetId="22">#REF!</definedName>
    <definedName name="___________A01" localSheetId="22">#REF!</definedName>
    <definedName name="__________A01" localSheetId="22">#REF!</definedName>
    <definedName name="__________qyc1234" localSheetId="22">#REF!</definedName>
    <definedName name="_________A01" localSheetId="22">#REF!</definedName>
    <definedName name="_________qyc1234" localSheetId="22">#REF!</definedName>
    <definedName name="________A01" localSheetId="22">#REF!</definedName>
    <definedName name="________qyc1234" localSheetId="22">#REF!</definedName>
    <definedName name="_______A01" localSheetId="22">#REF!</definedName>
    <definedName name="_______qyc1234" localSheetId="22">#REF!</definedName>
    <definedName name="______A01" localSheetId="22">#REF!</definedName>
    <definedName name="______qyc1234" localSheetId="22">#REF!</definedName>
    <definedName name="_____A01" localSheetId="22">#REF!</definedName>
    <definedName name="_____qyc1234" localSheetId="22">#REF!</definedName>
    <definedName name="____1A01_" localSheetId="22">#REF!</definedName>
    <definedName name="____A01" localSheetId="22">#REF!</definedName>
    <definedName name="____qyc1234" localSheetId="22">#REF!</definedName>
    <definedName name="___1A01_" localSheetId="22">#REF!</definedName>
    <definedName name="___A01" localSheetId="22">#REF!</definedName>
    <definedName name="___qyc1234" localSheetId="22">#REF!</definedName>
    <definedName name="__1A01_" localSheetId="22">#REF!</definedName>
    <definedName name="__2A01_" localSheetId="22">#REF!</definedName>
    <definedName name="__A01" localSheetId="22">#REF!</definedName>
    <definedName name="__qyc1234" localSheetId="22">#REF!</definedName>
    <definedName name="_1A01_" localSheetId="22">#REF!</definedName>
    <definedName name="_2A01_" localSheetId="22">#REF!</definedName>
    <definedName name="_A01" localSheetId="22">#REF!</definedName>
    <definedName name="_xlnm._FilterDatabase" localSheetId="22" hidden="1">附件24!$A$3:$B$26</definedName>
    <definedName name="_qyc1234" localSheetId="22">#REF!</definedName>
    <definedName name="______________A01" localSheetId="22">#REF!</definedName>
    <definedName name="Database" localSheetId="22" hidden="1">#REF!</definedName>
    <definedName name="___________qyc1234" localSheetId="22">#REF!</definedName>
    <definedName name="地区名称" localSheetId="22">#REF!</definedName>
    <definedName name="分类" localSheetId="22">#REF!</definedName>
    <definedName name="形式" localSheetId="22">#REF!</definedName>
    <definedName name="支出" localSheetId="22">#REF!</definedName>
    <definedName name="_______________A08" localSheetId="23">'[50]A01-1'!$A$5:$C$36</definedName>
    <definedName name="____2A08_" localSheetId="23">'[51]A01-1'!$A$5:$C$36</definedName>
    <definedName name="____A08" localSheetId="23">'[52]A01-1'!$A$5:$C$36</definedName>
    <definedName name="___2A08_" localSheetId="23">'[50]A01-1'!$A$5:$C$36</definedName>
    <definedName name="___A08" localSheetId="23">'[52]A01-1'!$A$5:$C$36</definedName>
    <definedName name="__2A08_" localSheetId="23">'[50]A01-1'!$A$5:$C$36</definedName>
    <definedName name="__4A08_" localSheetId="23">'[50]A01-1'!$A$5:$C$36</definedName>
    <definedName name="__A08" localSheetId="23">'[50]A01-1'!$A$5:$C$36</definedName>
    <definedName name="_2A08_" localSheetId="23">'[53]A01-1'!$A$5:$C$36</definedName>
    <definedName name="_4A08_" localSheetId="23">'[50]A01-1'!$A$5:$C$36</definedName>
    <definedName name="_A08" localSheetId="23">'[50]A01-1'!$A$5:$C$36</definedName>
    <definedName name="_a8756" localSheetId="23">'[54]A01-1'!$A$5:$C$36</definedName>
    <definedName name="_xlnm.Print_Titles" localSheetId="23">附件25!$1:$3</definedName>
    <definedName name="_____A08" localSheetId="23">'[54]A01-1'!$A$5:$C$36</definedName>
    <definedName name="_______A08" localSheetId="23">'[56]A01-1'!$A$5:$C$36</definedName>
    <definedName name="_____________A08" localSheetId="23">'[57]A01-1'!$A$5:$C$36</definedName>
    <definedName name="行业" localSheetId="23">[58]Sheet1!$W$2:$W$9</definedName>
    <definedName name="市州" localSheetId="23">[58]Sheet1!$A$2:$U$2</definedName>
    <definedName name="_______________A01" localSheetId="23">#REF!</definedName>
    <definedName name="_____________A01" localSheetId="23">#REF!</definedName>
    <definedName name="____________A01" localSheetId="23">#REF!</definedName>
    <definedName name="___________A01" localSheetId="23">#REF!</definedName>
    <definedName name="__________A01" localSheetId="23">#REF!</definedName>
    <definedName name="__________qyc1234" localSheetId="23">#REF!</definedName>
    <definedName name="_________A01" localSheetId="23">#REF!</definedName>
    <definedName name="_________qyc1234" localSheetId="23">#REF!</definedName>
    <definedName name="________A01" localSheetId="23">#REF!</definedName>
    <definedName name="________qyc1234" localSheetId="23">#REF!</definedName>
    <definedName name="_______A01" localSheetId="23">#REF!</definedName>
    <definedName name="_______qyc1234" localSheetId="23">#REF!</definedName>
    <definedName name="______A01" localSheetId="23">#REF!</definedName>
    <definedName name="______qyc1234" localSheetId="23">#REF!</definedName>
    <definedName name="_____A01" localSheetId="23">#REF!</definedName>
    <definedName name="_____qyc1234" localSheetId="23">#REF!</definedName>
    <definedName name="____1A01_" localSheetId="23">#REF!</definedName>
    <definedName name="____A01" localSheetId="23">#REF!</definedName>
    <definedName name="____qyc1234" localSheetId="23">#REF!</definedName>
    <definedName name="___1A01_" localSheetId="23">#REF!</definedName>
    <definedName name="___A01" localSheetId="23">#REF!</definedName>
    <definedName name="___qyc1234" localSheetId="23">#REF!</definedName>
    <definedName name="__1A01_" localSheetId="23">#REF!</definedName>
    <definedName name="__2A01_" localSheetId="23">#REF!</definedName>
    <definedName name="__A01" localSheetId="23">#REF!</definedName>
    <definedName name="__qyc1234" localSheetId="23">#REF!</definedName>
    <definedName name="_1A01_" localSheetId="23">#REF!</definedName>
    <definedName name="_2A01_" localSheetId="23">#REF!</definedName>
    <definedName name="_A01" localSheetId="23">#REF!</definedName>
    <definedName name="_qyc1234" localSheetId="23">#REF!</definedName>
    <definedName name="______________A01" localSheetId="23">#REF!</definedName>
    <definedName name="Database" localSheetId="23" hidden="1">#REF!</definedName>
    <definedName name="___________qyc1234" localSheetId="23">#REF!</definedName>
    <definedName name="地区名称" localSheetId="23">#REF!</definedName>
    <definedName name="分类" localSheetId="23">#REF!</definedName>
    <definedName name="形式" localSheetId="23">#REF!</definedName>
    <definedName name="支出" localSheetId="23">#REF!</definedName>
    <definedName name="_______________A08" localSheetId="24">'[50]A01-1'!$A$5:$C$36</definedName>
    <definedName name="____2A08_" localSheetId="24">'[51]A01-1'!$A$5:$C$36</definedName>
    <definedName name="____A08" localSheetId="24">'[55]A01-1'!$A$5:$C$36</definedName>
    <definedName name="___2A08_" localSheetId="24">'[50]A01-1'!$A$5:$C$36</definedName>
    <definedName name="___A08" localSheetId="24">'[55]A01-1'!$A$5:$C$36</definedName>
    <definedName name="__2A08_" localSheetId="24">'[50]A01-1'!$A$5:$C$36</definedName>
    <definedName name="__4A08_" localSheetId="24">'[50]A01-1'!$A$5:$C$36</definedName>
    <definedName name="__A08" localSheetId="24">'[50]A01-1'!$A$5:$C$36</definedName>
    <definedName name="_2A08_" localSheetId="24">'[53]A01-1'!$A$5:$C$36</definedName>
    <definedName name="_4A08_" localSheetId="24">'[50]A01-1'!$A$5:$C$36</definedName>
    <definedName name="_A08" localSheetId="24">'[50]A01-1'!$A$5:$C$36</definedName>
    <definedName name="_a8756" localSheetId="24">'[54]A01-1'!$A$5:$C$36</definedName>
    <definedName name="_____A08" localSheetId="24">'[54]A01-1'!$A$5:$C$36</definedName>
    <definedName name="_______A08" localSheetId="24">'[56]A01-1'!$A$5:$C$36</definedName>
    <definedName name="_____________A08" localSheetId="24">'[57]A01-1'!$A$5:$C$36</definedName>
    <definedName name="行业" localSheetId="24">[58]Sheet1!$W$2:$W$9</definedName>
    <definedName name="市州" localSheetId="24">[58]Sheet1!$A$2:$U$2</definedName>
    <definedName name="_______________A01" localSheetId="24">#REF!</definedName>
    <definedName name="_____________A01" localSheetId="24">#REF!</definedName>
    <definedName name="____________A01" localSheetId="24">#REF!</definedName>
    <definedName name="___________A01" localSheetId="24">#REF!</definedName>
    <definedName name="__________A01" localSheetId="24">#REF!</definedName>
    <definedName name="__________qyc1234" localSheetId="24">#REF!</definedName>
    <definedName name="_________A01" localSheetId="24">#REF!</definedName>
    <definedName name="_________qyc1234" localSheetId="24">#REF!</definedName>
    <definedName name="________A01" localSheetId="24">#REF!</definedName>
    <definedName name="________qyc1234" localSheetId="24">#REF!</definedName>
    <definedName name="_______A01" localSheetId="24">#REF!</definedName>
    <definedName name="_______qyc1234" localSheetId="24">#REF!</definedName>
    <definedName name="______A01" localSheetId="24">#REF!</definedName>
    <definedName name="______qyc1234" localSheetId="24">#REF!</definedName>
    <definedName name="_____A01" localSheetId="24">#REF!</definedName>
    <definedName name="_____qyc1234" localSheetId="24">#REF!</definedName>
    <definedName name="____1A01_" localSheetId="24">#REF!</definedName>
    <definedName name="____A01" localSheetId="24">#REF!</definedName>
    <definedName name="____qyc1234" localSheetId="24">#REF!</definedName>
    <definedName name="___1A01_" localSheetId="24">#REF!</definedName>
    <definedName name="___A01" localSheetId="24">#REF!</definedName>
    <definedName name="___qyc1234" localSheetId="24">#REF!</definedName>
    <definedName name="__1A01_" localSheetId="24">#REF!</definedName>
    <definedName name="__2A01_" localSheetId="24">#REF!</definedName>
    <definedName name="__A01" localSheetId="24">#REF!</definedName>
    <definedName name="__qyc1234" localSheetId="24">#REF!</definedName>
    <definedName name="_1A01_" localSheetId="24">#REF!</definedName>
    <definedName name="_2A01_" localSheetId="24">#REF!</definedName>
    <definedName name="_A01" localSheetId="24">#REF!</definedName>
    <definedName name="_qyc1234" localSheetId="24">#REF!</definedName>
    <definedName name="______________A01" localSheetId="24">#REF!</definedName>
    <definedName name="Database" localSheetId="24" hidden="1">#REF!</definedName>
    <definedName name="____________qyc1234" localSheetId="24">#REF!</definedName>
    <definedName name="地区名称" localSheetId="24">#REF!</definedName>
    <definedName name="分类" localSheetId="24">#REF!</definedName>
    <definedName name="形式" localSheetId="24">#REF!</definedName>
    <definedName name="支出" localSheetId="24">#REF!</definedName>
    <definedName name="_______________A08" localSheetId="25">'[45]A01-1'!$A$5:$C$36</definedName>
    <definedName name="____2A08_" localSheetId="25">'[46]A01-1'!$A$5:$C$36</definedName>
    <definedName name="____A08" localSheetId="25">'[47]A01-1'!$A$5:$C$36</definedName>
    <definedName name="___2A08_" localSheetId="25">'[45]A01-1'!$A$5:$C$36</definedName>
    <definedName name="___A08" localSheetId="25">'[47]A01-1'!$A$5:$C$36</definedName>
    <definedName name="__2A08_" localSheetId="25">'[45]A01-1'!$A$5:$C$36</definedName>
    <definedName name="__4A08_" localSheetId="25">'[45]A01-1'!$A$5:$C$36</definedName>
    <definedName name="__A08" localSheetId="25">'[45]A01-1'!$A$5:$C$36</definedName>
    <definedName name="_2A08_" localSheetId="25">'[48]A01-1'!$A$5:$C$36</definedName>
    <definedName name="_4A08_" localSheetId="25">'[45]A01-1'!$A$5:$C$36</definedName>
    <definedName name="_A08" localSheetId="25">'[45]A01-1'!$A$5:$C$36</definedName>
    <definedName name="_a8756" localSheetId="25">'[49]A01-1'!$A$5:$C$36</definedName>
    <definedName name="_xlnm.Print_Area" localSheetId="25">附件27!$A$1:$D$14</definedName>
    <definedName name="_______A08" localSheetId="25">'[56]A01-1'!$A$5:$C$36</definedName>
    <definedName name="_____________A08" localSheetId="25">'[57]A01-1'!$A$5:$C$36</definedName>
    <definedName name="行业" localSheetId="25">[58]Sheet1!$W$2:$W$9</definedName>
    <definedName name="市州" localSheetId="25">[58]Sheet1!$A$2:$U$2</definedName>
    <definedName name="_______________A01" localSheetId="25">#REF!</definedName>
    <definedName name="_____________A01" localSheetId="25">#REF!</definedName>
    <definedName name="____________A01" localSheetId="25">#REF!</definedName>
    <definedName name="___________A01" localSheetId="25">#REF!</definedName>
    <definedName name="__________A01" localSheetId="25">#REF!</definedName>
    <definedName name="__________qyc1234" localSheetId="25">#REF!</definedName>
    <definedName name="_________A01" localSheetId="25">#REF!</definedName>
    <definedName name="_________qyc1234" localSheetId="25">#REF!</definedName>
    <definedName name="________A01" localSheetId="25">#REF!</definedName>
    <definedName name="________qyc1234" localSheetId="25">#REF!</definedName>
    <definedName name="_______A01" localSheetId="25">#REF!</definedName>
    <definedName name="_______qyc1234" localSheetId="25">#REF!</definedName>
    <definedName name="______A01" localSheetId="25">#REF!</definedName>
    <definedName name="______qyc1234" localSheetId="25">#REF!</definedName>
    <definedName name="_____A01" localSheetId="25">#REF!</definedName>
    <definedName name="_____qyc1234" localSheetId="25">#REF!</definedName>
    <definedName name="____1A01_" localSheetId="25">#REF!</definedName>
    <definedName name="____A01" localSheetId="25">#REF!</definedName>
    <definedName name="____qyc1234" localSheetId="25">#REF!</definedName>
    <definedName name="___1A01_" localSheetId="25">#REF!</definedName>
    <definedName name="___A01" localSheetId="25">#REF!</definedName>
    <definedName name="___qyc1234" localSheetId="25">#REF!</definedName>
    <definedName name="__1A01_" localSheetId="25">#REF!</definedName>
    <definedName name="__2A01_" localSheetId="25">#REF!</definedName>
    <definedName name="__A01" localSheetId="25">#REF!</definedName>
    <definedName name="__qyc1234" localSheetId="25">#REF!</definedName>
    <definedName name="_1A01_" localSheetId="25">#REF!</definedName>
    <definedName name="_2A01_" localSheetId="25">#REF!</definedName>
    <definedName name="_A01" localSheetId="25">#REF!</definedName>
    <definedName name="_qyc1234" localSheetId="25">#REF!</definedName>
    <definedName name="Database" localSheetId="25" hidden="1">#REF!</definedName>
    <definedName name="地区名称" localSheetId="25">#REF!</definedName>
    <definedName name="分类" localSheetId="25">#REF!</definedName>
    <definedName name="形式" localSheetId="25">#REF!</definedName>
    <definedName name="支出" localSheetId="25">#REF!</definedName>
    <definedName name="______________A01" localSheetId="26">#REF!</definedName>
    <definedName name="___________qyc1234" localSheetId="26">#REF!</definedName>
    <definedName name="_____A01" localSheetId="26">#REF!</definedName>
    <definedName name="__qyc1234" localSheetId="26">#REF!</definedName>
    <definedName name="______A01" localSheetId="26">#REF!</definedName>
    <definedName name="___qyc1234" localSheetId="26">#REF!</definedName>
    <definedName name="____________A01" localSheetId="26">#REF!</definedName>
    <definedName name="___________A01" localSheetId="26">#REF!</definedName>
    <definedName name="__________A01" localSheetId="26">#REF!</definedName>
    <definedName name="_________qyc1234" localSheetId="26">#REF!</definedName>
    <definedName name="________qyc1234" localSheetId="26">#REF!</definedName>
    <definedName name="_______qyc1234" localSheetId="26">#REF!</definedName>
    <definedName name="________A01" localSheetId="26">#REF!</definedName>
    <definedName name="_______A01" localSheetId="26">#REF!</definedName>
    <definedName name="_____qyc1234" localSheetId="26">#REF!</definedName>
    <definedName name="____qyc1234" localSheetId="26">#REF!</definedName>
    <definedName name="_________A01" localSheetId="26">#REF!</definedName>
    <definedName name="______qyc1234" localSheetId="26">#REF!</definedName>
    <definedName name="分类" localSheetId="26">#REF!</definedName>
    <definedName name="形式" localSheetId="26">#REF!</definedName>
    <definedName name="_____________A01" localSheetId="26">#REF!</definedName>
    <definedName name="__________qyc1234" localSheetId="26">#REF!</definedName>
    <definedName name="_______________A01" localSheetId="26">#REF!</definedName>
    <definedName name="_______________A08" localSheetId="26">'[40]A01-1'!$A$5:$C$36</definedName>
    <definedName name="____1A01_" localSheetId="26">#REF!</definedName>
    <definedName name="____2A08_" localSheetId="26">'[41]A01-1'!$A$5:$C$36</definedName>
    <definedName name="____A01" localSheetId="26">#REF!</definedName>
    <definedName name="____A08" localSheetId="26">'[42]A01-1'!$A$5:$C$36</definedName>
    <definedName name="___1A01_" localSheetId="26">#REF!</definedName>
    <definedName name="___2A08_" localSheetId="26">'[40]A01-1'!$A$5:$C$36</definedName>
    <definedName name="___A01" localSheetId="26">#REF!</definedName>
    <definedName name="___A08" localSheetId="26">'[42]A01-1'!$A$5:$C$36</definedName>
    <definedName name="__1A01_" localSheetId="26">#REF!</definedName>
    <definedName name="__2A01_" localSheetId="26">#REF!</definedName>
    <definedName name="__2A08_" localSheetId="26">'[40]A01-1'!$A$5:$C$36</definedName>
    <definedName name="__4A08_" localSheetId="26">'[40]A01-1'!$A$5:$C$36</definedName>
    <definedName name="__A01" localSheetId="26">#REF!</definedName>
    <definedName name="__A08" localSheetId="26">'[40]A01-1'!$A$5:$C$36</definedName>
    <definedName name="_1A01_" localSheetId="26">#REF!</definedName>
    <definedName name="_2A01_" localSheetId="26">#REF!</definedName>
    <definedName name="_2A08_" localSheetId="26">'[43]A01-1'!$A$5:$C$36</definedName>
    <definedName name="_4A08_" localSheetId="26">'[40]A01-1'!$A$5:$C$36</definedName>
    <definedName name="_A01" localSheetId="26">#REF!</definedName>
    <definedName name="_A08" localSheetId="26">'[40]A01-1'!$A$5:$C$36</definedName>
    <definedName name="_a8756" localSheetId="26">'[44]A01-1'!$A$5:$C$36</definedName>
    <definedName name="_qyc1234" localSheetId="26">#REF!</definedName>
    <definedName name="_____________________________A01" localSheetId="26">#REF!</definedName>
    <definedName name="______________________________A08" localSheetId="26">'[44]A01-1'!$A$5:$C$36</definedName>
    <definedName name="Database" localSheetId="26" hidden="1">#REF!</definedName>
    <definedName name="_xlnm.Print_Titles" localSheetId="26">附件28!$1:$3</definedName>
    <definedName name="_________________________qyc1234" localSheetId="26">#REF!</definedName>
    <definedName name="地区名称" localSheetId="26">#REF!</definedName>
    <definedName name="支出" localSheetId="26">#REF!</definedName>
    <definedName name="_xlnm._FilterDatabase" localSheetId="26" hidden="1">附件28!$A$3:$HT$45</definedName>
    <definedName name="________________A01" localSheetId="26">#REF!</definedName>
    <definedName name="____________qyc1234" localSheetId="26">#REF!</definedName>
    <definedName name="______________A01" localSheetId="27">#REF!</definedName>
    <definedName name="___________qyc1234" localSheetId="27">#REF!</definedName>
    <definedName name="_____A01" localSheetId="27">#REF!</definedName>
    <definedName name="__qyc1234" localSheetId="27">#REF!</definedName>
    <definedName name="______A01" localSheetId="27">#REF!</definedName>
    <definedName name="___qyc1234" localSheetId="27">#REF!</definedName>
    <definedName name="____________A01" localSheetId="27">#REF!</definedName>
    <definedName name="___________A01" localSheetId="27">#REF!</definedName>
    <definedName name="__________A01" localSheetId="27">#REF!</definedName>
    <definedName name="_________qyc1234" localSheetId="27">#REF!</definedName>
    <definedName name="________qyc1234" localSheetId="27">#REF!</definedName>
    <definedName name="_______qyc1234" localSheetId="27">#REF!</definedName>
    <definedName name="________A01" localSheetId="27">#REF!</definedName>
    <definedName name="_______A01" localSheetId="27">#REF!</definedName>
    <definedName name="_____qyc1234" localSheetId="27">#REF!</definedName>
    <definedName name="____qyc1234" localSheetId="27">#REF!</definedName>
    <definedName name="_________A01" localSheetId="27">#REF!</definedName>
    <definedName name="______qyc1234" localSheetId="27">#REF!</definedName>
    <definedName name="分类" localSheetId="27">#REF!</definedName>
    <definedName name="形式" localSheetId="27">#REF!</definedName>
    <definedName name="_____________A01" localSheetId="27">#REF!</definedName>
    <definedName name="__________qyc1234" localSheetId="27">#REF!</definedName>
    <definedName name="________________A01" localSheetId="27">#REF!</definedName>
    <definedName name="____________qyc1234" localSheetId="27">#REF!</definedName>
    <definedName name="_______________A01" localSheetId="27">#REF!</definedName>
    <definedName name="_______________A08" localSheetId="27">'[40]A01-1'!$A$5:$C$36</definedName>
    <definedName name="____1A01_" localSheetId="27">#REF!</definedName>
    <definedName name="____2A08_" localSheetId="27">'[41]A01-1'!$A$5:$C$36</definedName>
    <definedName name="____A01" localSheetId="27">#REF!</definedName>
    <definedName name="____A08" localSheetId="27">'[42]A01-1'!$A$5:$C$36</definedName>
    <definedName name="___1A01_" localSheetId="27">#REF!</definedName>
    <definedName name="___2A08_" localSheetId="27">'[40]A01-1'!$A$5:$C$36</definedName>
    <definedName name="___A01" localSheetId="27">#REF!</definedName>
    <definedName name="___A08" localSheetId="27">'[42]A01-1'!$A$5:$C$36</definedName>
    <definedName name="__1A01_" localSheetId="27">#REF!</definedName>
    <definedName name="__2A01_" localSheetId="27">#REF!</definedName>
    <definedName name="__2A08_" localSheetId="27">'[40]A01-1'!$A$5:$C$36</definedName>
    <definedName name="__4A08_" localSheetId="27">'[40]A01-1'!$A$5:$C$36</definedName>
    <definedName name="__A01" localSheetId="27">#REF!</definedName>
    <definedName name="__A08" localSheetId="27">'[40]A01-1'!$A$5:$C$36</definedName>
    <definedName name="_1A01_" localSheetId="27">#REF!</definedName>
    <definedName name="_2A01_" localSheetId="27">#REF!</definedName>
    <definedName name="_2A08_" localSheetId="27">'[43]A01-1'!$A$5:$C$36</definedName>
    <definedName name="_4A08_" localSheetId="27">'[40]A01-1'!$A$5:$C$36</definedName>
    <definedName name="_A01" localSheetId="27">#REF!</definedName>
    <definedName name="_A08" localSheetId="27">'[40]A01-1'!$A$5:$C$36</definedName>
    <definedName name="_a8756" localSheetId="27">'[44]A01-1'!$A$5:$C$36</definedName>
    <definedName name="_qyc1234" localSheetId="27">#REF!</definedName>
    <definedName name="______________________________A01" localSheetId="27">#REF!</definedName>
    <definedName name="_______________________________A08" localSheetId="27">'[44]A01-1'!$A$5:$C$36</definedName>
    <definedName name="Database" localSheetId="27" hidden="1">#REF!</definedName>
    <definedName name="_xlnm.Print_Titles" localSheetId="27">附件29!$1:$3</definedName>
    <definedName name="__________________________qyc1234" localSheetId="27">#REF!</definedName>
    <definedName name="地区名称" localSheetId="27">#REF!</definedName>
    <definedName name="支出" localSheetId="27">#REF!</definedName>
    <definedName name="______________A01" localSheetId="28">#REF!</definedName>
    <definedName name="_xlnm.Print_Area" localSheetId="28">附件30!$A$1:$D$47</definedName>
    <definedName name="___________qyc1234" localSheetId="28">#REF!</definedName>
    <definedName name="_____A01" localSheetId="28">#REF!</definedName>
    <definedName name="__qyc1234" localSheetId="28">#REF!</definedName>
    <definedName name="______A01" localSheetId="28">#REF!</definedName>
    <definedName name="___qyc1234" localSheetId="28">#REF!</definedName>
    <definedName name="____________A01" localSheetId="28">#REF!</definedName>
    <definedName name="___________A01" localSheetId="28">#REF!</definedName>
    <definedName name="__________A01" localSheetId="28">#REF!</definedName>
    <definedName name="_________qyc1234" localSheetId="28">#REF!</definedName>
    <definedName name="________qyc1234" localSheetId="28">#REF!</definedName>
    <definedName name="_______qyc1234" localSheetId="28">#REF!</definedName>
    <definedName name="________A01" localSheetId="28">#REF!</definedName>
    <definedName name="_______A01" localSheetId="28">#REF!</definedName>
    <definedName name="_____qyc1234" localSheetId="28">#REF!</definedName>
    <definedName name="____qyc1234" localSheetId="28">#REF!</definedName>
    <definedName name="_________A01" localSheetId="28">#REF!</definedName>
    <definedName name="______qyc1234" localSheetId="28">#REF!</definedName>
    <definedName name="分类" localSheetId="28">#REF!</definedName>
    <definedName name="形式" localSheetId="28">#REF!</definedName>
    <definedName name="_____________A01" localSheetId="28">#REF!</definedName>
    <definedName name="__________qyc1234" localSheetId="28">#REF!</definedName>
    <definedName name="________________A01" localSheetId="28">#REF!</definedName>
    <definedName name="____________qyc1234" localSheetId="28">#REF!</definedName>
    <definedName name="_______________A01" localSheetId="28">#REF!</definedName>
    <definedName name="_______________A08" localSheetId="28">'[40]A01-1'!$A$5:$C$36</definedName>
    <definedName name="____1A01_" localSheetId="28">#REF!</definedName>
    <definedName name="____2A08_" localSheetId="28">'[41]A01-1'!$A$5:$C$36</definedName>
    <definedName name="____A01" localSheetId="28">#REF!</definedName>
    <definedName name="____A08" localSheetId="28">'[42]A01-1'!$A$5:$C$36</definedName>
    <definedName name="___1A01_" localSheetId="28">#REF!</definedName>
    <definedName name="___2A08_" localSheetId="28">'[40]A01-1'!$A$5:$C$36</definedName>
    <definedName name="___A01" localSheetId="28">#REF!</definedName>
    <definedName name="___A08" localSheetId="28">'[42]A01-1'!$A$5:$C$36</definedName>
    <definedName name="__1A01_" localSheetId="28">#REF!</definedName>
    <definedName name="__2A01_" localSheetId="28">#REF!</definedName>
    <definedName name="__2A08_" localSheetId="28">'[40]A01-1'!$A$5:$C$36</definedName>
    <definedName name="__4A08_" localSheetId="28">'[40]A01-1'!$A$5:$C$36</definedName>
    <definedName name="__A01" localSheetId="28">#REF!</definedName>
    <definedName name="__A08" localSheetId="28">'[40]A01-1'!$A$5:$C$36</definedName>
    <definedName name="_1A01_" localSheetId="28">#REF!</definedName>
    <definedName name="_2A01_" localSheetId="28">#REF!</definedName>
    <definedName name="_2A08_" localSheetId="28">'[43]A01-1'!$A$5:$C$36</definedName>
    <definedName name="_4A08_" localSheetId="28">'[40]A01-1'!$A$5:$C$36</definedName>
    <definedName name="_A01" localSheetId="28">#REF!</definedName>
    <definedName name="_A08" localSheetId="28">'[40]A01-1'!$A$5:$C$36</definedName>
    <definedName name="_a8756" localSheetId="28">'[44]A01-1'!$A$5:$C$36</definedName>
    <definedName name="_qyc1234" localSheetId="28">#REF!</definedName>
    <definedName name="_______________________________A01" localSheetId="28">#REF!</definedName>
    <definedName name="________________________________A08" localSheetId="28">'[44]A01-1'!$A$5:$C$36</definedName>
    <definedName name="Database" localSheetId="28" hidden="1">#REF!</definedName>
    <definedName name="___________________________qyc1234" localSheetId="28">#REF!</definedName>
    <definedName name="地区名称" localSheetId="28">#REF!</definedName>
    <definedName name="支出" localSheetId="28">#REF!</definedName>
    <definedName name="_xlnm.Print_Titles" localSheetId="28">附件30!$1:$3</definedName>
    <definedName name="______________A01" localSheetId="29">#REF!</definedName>
    <definedName name="___________qyc1234" localSheetId="29">#REF!</definedName>
    <definedName name="_____A01" localSheetId="29">#REF!</definedName>
    <definedName name="__qyc1234" localSheetId="29">#REF!</definedName>
    <definedName name="______A01" localSheetId="29">#REF!</definedName>
    <definedName name="___qyc1234" localSheetId="29">#REF!</definedName>
    <definedName name="____________A01" localSheetId="29">#REF!</definedName>
    <definedName name="___________A01" localSheetId="29">#REF!</definedName>
    <definedName name="__________A01" localSheetId="29">#REF!</definedName>
    <definedName name="_________qyc1234" localSheetId="29">#REF!</definedName>
    <definedName name="________qyc1234" localSheetId="29">#REF!</definedName>
    <definedName name="_______qyc1234" localSheetId="29">#REF!</definedName>
    <definedName name="________A01" localSheetId="29">#REF!</definedName>
    <definedName name="_______A01" localSheetId="29">#REF!</definedName>
    <definedName name="_____qyc1234" localSheetId="29">#REF!</definedName>
    <definedName name="____qyc1234" localSheetId="29">#REF!</definedName>
    <definedName name="_________A01" localSheetId="29">#REF!</definedName>
    <definedName name="______qyc1234" localSheetId="29">#REF!</definedName>
    <definedName name="分类" localSheetId="29">#REF!</definedName>
    <definedName name="形式" localSheetId="29">#REF!</definedName>
    <definedName name="_____________A01" localSheetId="29">#REF!</definedName>
    <definedName name="__________qyc1234" localSheetId="29">#REF!</definedName>
    <definedName name="________________A01" localSheetId="29">#REF!</definedName>
    <definedName name="____________qyc1234" localSheetId="29">#REF!</definedName>
    <definedName name="_______________A01" localSheetId="29">#REF!</definedName>
    <definedName name="_______________A08" localSheetId="29">'[40]A01-1'!$A$5:$C$36</definedName>
    <definedName name="____1A01_" localSheetId="29">#REF!</definedName>
    <definedName name="____2A08_" localSheetId="29">'[41]A01-1'!$A$5:$C$36</definedName>
    <definedName name="____A01" localSheetId="29">#REF!</definedName>
    <definedName name="____A08" localSheetId="29">'[42]A01-1'!$A$5:$C$36</definedName>
    <definedName name="___1A01_" localSheetId="29">#REF!</definedName>
    <definedName name="___2A08_" localSheetId="29">'[40]A01-1'!$A$5:$C$36</definedName>
    <definedName name="___A01" localSheetId="29">#REF!</definedName>
    <definedName name="___A08" localSheetId="29">'[42]A01-1'!$A$5:$C$36</definedName>
    <definedName name="__1A01_" localSheetId="29">#REF!</definedName>
    <definedName name="__2A01_" localSheetId="29">#REF!</definedName>
    <definedName name="__2A08_" localSheetId="29">'[40]A01-1'!$A$5:$C$36</definedName>
    <definedName name="__4A08_" localSheetId="29">'[40]A01-1'!$A$5:$C$36</definedName>
    <definedName name="__A01" localSheetId="29">#REF!</definedName>
    <definedName name="__A08" localSheetId="29">'[40]A01-1'!$A$5:$C$36</definedName>
    <definedName name="_1A01_" localSheetId="29">#REF!</definedName>
    <definedName name="_2A01_" localSheetId="29">#REF!</definedName>
    <definedName name="_2A08_" localSheetId="29">'[43]A01-1'!$A$5:$C$36</definedName>
    <definedName name="_4A08_" localSheetId="29">'[40]A01-1'!$A$5:$C$36</definedName>
    <definedName name="_A01" localSheetId="29">#REF!</definedName>
    <definedName name="_A08" localSheetId="29">'[40]A01-1'!$A$5:$C$36</definedName>
    <definedName name="_a8756" localSheetId="29">'[44]A01-1'!$A$5:$C$36</definedName>
    <definedName name="_qyc1234" localSheetId="29">#REF!</definedName>
    <definedName name="________________________________A01" localSheetId="29">#REF!</definedName>
    <definedName name="_________________________________A08" localSheetId="29">'[44]A01-1'!$A$5:$C$36</definedName>
    <definedName name="Database" localSheetId="29" hidden="1">#REF!</definedName>
    <definedName name="_xlnm.Print_Titles" localSheetId="29">附件31!$1:$3</definedName>
    <definedName name="____________________________qyc1234" localSheetId="29">#REF!</definedName>
    <definedName name="地区名称" localSheetId="29">#REF!</definedName>
    <definedName name="支出" localSheetId="29">#REF!</definedName>
    <definedName name="______________A01" localSheetId="30">#REF!</definedName>
    <definedName name="___________qyc1234" localSheetId="30">#REF!</definedName>
    <definedName name="_____A01" localSheetId="30">#REF!</definedName>
    <definedName name="__qyc1234" localSheetId="30">#REF!</definedName>
    <definedName name="______A01" localSheetId="30">#REF!</definedName>
    <definedName name="___qyc1234" localSheetId="30">#REF!</definedName>
    <definedName name="____________A01" localSheetId="30">#REF!</definedName>
    <definedName name="___________A01" localSheetId="30">#REF!</definedName>
    <definedName name="__________A01" localSheetId="30">#REF!</definedName>
    <definedName name="_________qyc1234" localSheetId="30">#REF!</definedName>
    <definedName name="________qyc1234" localSheetId="30">#REF!</definedName>
    <definedName name="_______qyc1234" localSheetId="30">#REF!</definedName>
    <definedName name="________A01" localSheetId="30">#REF!</definedName>
    <definedName name="_______A01" localSheetId="30">#REF!</definedName>
    <definedName name="_____qyc1234" localSheetId="30">#REF!</definedName>
    <definedName name="____qyc1234" localSheetId="30">#REF!</definedName>
    <definedName name="_________A01" localSheetId="30">#REF!</definedName>
    <definedName name="______qyc1234" localSheetId="30">#REF!</definedName>
    <definedName name="分类" localSheetId="30">#REF!</definedName>
    <definedName name="形式" localSheetId="30">#REF!</definedName>
    <definedName name="_____________A01" localSheetId="30">#REF!</definedName>
    <definedName name="__________qyc1234" localSheetId="30">#REF!</definedName>
    <definedName name="________________A01" localSheetId="30">#REF!</definedName>
    <definedName name="____________qyc1234" localSheetId="30">#REF!</definedName>
    <definedName name="_______________A01" localSheetId="30">#REF!</definedName>
    <definedName name="_______________A08" localSheetId="30">'[40]A01-1'!$A$5:$C$36</definedName>
    <definedName name="____1A01_" localSheetId="30">#REF!</definedName>
    <definedName name="____2A08_" localSheetId="30">'[41]A01-1'!$A$5:$C$36</definedName>
    <definedName name="____A01" localSheetId="30">#REF!</definedName>
    <definedName name="____A08" localSheetId="30">'[42]A01-1'!$A$5:$C$36</definedName>
    <definedName name="___1A01_" localSheetId="30">#REF!</definedName>
    <definedName name="___2A08_" localSheetId="30">'[40]A01-1'!$A$5:$C$36</definedName>
    <definedName name="___A01" localSheetId="30">#REF!</definedName>
    <definedName name="___A08" localSheetId="30">'[42]A01-1'!$A$5:$C$36</definedName>
    <definedName name="__1A01_" localSheetId="30">#REF!</definedName>
    <definedName name="__2A01_" localSheetId="30">#REF!</definedName>
    <definedName name="__2A08_" localSheetId="30">'[40]A01-1'!$A$5:$C$36</definedName>
    <definedName name="__4A08_" localSheetId="30">'[40]A01-1'!$A$5:$C$36</definedName>
    <definedName name="__A01" localSheetId="30">#REF!</definedName>
    <definedName name="__A08" localSheetId="30">'[40]A01-1'!$A$5:$C$36</definedName>
    <definedName name="_1A01_" localSheetId="30">#REF!</definedName>
    <definedName name="_2A01_" localSheetId="30">#REF!</definedName>
    <definedName name="_2A08_" localSheetId="30">'[43]A01-1'!$A$5:$C$36</definedName>
    <definedName name="_4A08_" localSheetId="30">'[40]A01-1'!$A$5:$C$36</definedName>
    <definedName name="_A01" localSheetId="30">#REF!</definedName>
    <definedName name="_A08" localSheetId="30">'[40]A01-1'!$A$5:$C$36</definedName>
    <definedName name="_a8756" localSheetId="30">'[44]A01-1'!$A$5:$C$36</definedName>
    <definedName name="_qyc1234" localSheetId="30">#REF!</definedName>
    <definedName name="_________________________________A01" localSheetId="30">#REF!</definedName>
    <definedName name="__________________________________A08" localSheetId="30">'[44]A01-1'!$A$5:$C$36</definedName>
    <definedName name="Database" localSheetId="30" hidden="1">#REF!</definedName>
    <definedName name="_xlnm.Print_Titles" localSheetId="30">附件32!$1:$3</definedName>
    <definedName name="_____________________________qyc1234" localSheetId="30">#REF!</definedName>
    <definedName name="地区名称" localSheetId="30">#REF!</definedName>
    <definedName name="支出" localSheetId="30">#REF!</definedName>
    <definedName name="______________A01" localSheetId="31">#REF!</definedName>
    <definedName name="___________qyc1234" localSheetId="31">#REF!</definedName>
    <definedName name="_____A01" localSheetId="31">#REF!</definedName>
    <definedName name="__qyc1234" localSheetId="31">#REF!</definedName>
    <definedName name="______A01" localSheetId="31">#REF!</definedName>
    <definedName name="___qyc1234" localSheetId="31">#REF!</definedName>
    <definedName name="____________A01" localSheetId="31">#REF!</definedName>
    <definedName name="___________A01" localSheetId="31">#REF!</definedName>
    <definedName name="__________A01" localSheetId="31">#REF!</definedName>
    <definedName name="_________qyc1234" localSheetId="31">#REF!</definedName>
    <definedName name="________qyc1234" localSheetId="31">#REF!</definedName>
    <definedName name="_______qyc1234" localSheetId="31">#REF!</definedName>
    <definedName name="________A01" localSheetId="31">#REF!</definedName>
    <definedName name="_______A01" localSheetId="31">#REF!</definedName>
    <definedName name="_____qyc1234" localSheetId="31">#REF!</definedName>
    <definedName name="____qyc1234" localSheetId="31">#REF!</definedName>
    <definedName name="_________A01" localSheetId="31">#REF!</definedName>
    <definedName name="______qyc1234" localSheetId="31">#REF!</definedName>
    <definedName name="分类" localSheetId="31">#REF!</definedName>
    <definedName name="形式" localSheetId="31">#REF!</definedName>
    <definedName name="_____________A01" localSheetId="31">#REF!</definedName>
    <definedName name="__________qyc1234" localSheetId="31">#REF!</definedName>
    <definedName name="________________A01" localSheetId="31">#REF!</definedName>
    <definedName name="____________qyc1234" localSheetId="31">#REF!</definedName>
    <definedName name="_______________A01" localSheetId="31">#REF!</definedName>
    <definedName name="_______________A08" localSheetId="31">'[40]A01-1'!$A$5:$C$36</definedName>
    <definedName name="____1A01_" localSheetId="31">#REF!</definedName>
    <definedName name="____2A08_" localSheetId="31">'[41]A01-1'!$A$5:$C$36</definedName>
    <definedName name="____A01" localSheetId="31">#REF!</definedName>
    <definedName name="____A08" localSheetId="31">'[42]A01-1'!$A$5:$C$36</definedName>
    <definedName name="___1A01_" localSheetId="31">#REF!</definedName>
    <definedName name="___2A08_" localSheetId="31">'[40]A01-1'!$A$5:$C$36</definedName>
    <definedName name="___A01" localSheetId="31">#REF!</definedName>
    <definedName name="___A08" localSheetId="31">'[42]A01-1'!$A$5:$C$36</definedName>
    <definedName name="__1A01_" localSheetId="31">#REF!</definedName>
    <definedName name="__2A01_" localSheetId="31">#REF!</definedName>
    <definedName name="__2A08_" localSheetId="31">'[40]A01-1'!$A$5:$C$36</definedName>
    <definedName name="__4A08_" localSheetId="31">'[40]A01-1'!$A$5:$C$36</definedName>
    <definedName name="__A01" localSheetId="31">#REF!</definedName>
    <definedName name="__A08" localSheetId="31">'[40]A01-1'!$A$5:$C$36</definedName>
    <definedName name="_1A01_" localSheetId="31">#REF!</definedName>
    <definedName name="_2A01_" localSheetId="31">#REF!</definedName>
    <definedName name="_2A08_" localSheetId="31">'[43]A01-1'!$A$5:$C$36</definedName>
    <definedName name="_4A08_" localSheetId="31">'[40]A01-1'!$A$5:$C$36</definedName>
    <definedName name="_A01" localSheetId="31">#REF!</definedName>
    <definedName name="_A08" localSheetId="31">'[40]A01-1'!$A$5:$C$36</definedName>
    <definedName name="_a8756" localSheetId="31">'[44]A01-1'!$A$5:$C$36</definedName>
    <definedName name="_qyc1234" localSheetId="31">#REF!</definedName>
    <definedName name="__________________________________A01" localSheetId="31">#REF!</definedName>
    <definedName name="___________________________________A08" localSheetId="31">'[44]A01-1'!$A$5:$C$36</definedName>
    <definedName name="Database" localSheetId="31" hidden="1">#REF!</definedName>
    <definedName name="______________________________qyc1234" localSheetId="31">#REF!</definedName>
    <definedName name="地区名称" localSheetId="31">#REF!</definedName>
    <definedName name="支出" localSheetId="31">#REF!</definedName>
    <definedName name="_xlnm.Print_Titles" localSheetId="31">附件33!$1:$3</definedName>
    <definedName name="_______________A01" localSheetId="32">#REF!</definedName>
    <definedName name="____1A01_" localSheetId="32">#REF!</definedName>
    <definedName name="____A01" localSheetId="32">#REF!</definedName>
    <definedName name="___1A01_" localSheetId="32">#REF!</definedName>
    <definedName name="___A01" localSheetId="32">#REF!</definedName>
    <definedName name="__1A01_" localSheetId="32">#REF!</definedName>
    <definedName name="__2A01_" localSheetId="32">#REF!</definedName>
    <definedName name="__A01" localSheetId="32">#REF!</definedName>
    <definedName name="_1A01_" localSheetId="32">#REF!</definedName>
    <definedName name="_2A01_" localSheetId="32">#REF!</definedName>
    <definedName name="_A01" localSheetId="32">#REF!</definedName>
    <definedName name="_qyc1234" localSheetId="32">#REF!</definedName>
    <definedName name="______________A01" localSheetId="32">#REF!</definedName>
    <definedName name="Database" localSheetId="32" hidden="1">#REF!</definedName>
    <definedName name="_xlnm.Print_Area" localSheetId="32">附件34!$A:$G</definedName>
    <definedName name="___________qyc1234" localSheetId="32">#REF!</definedName>
    <definedName name="地区名称" localSheetId="32">#REF!</definedName>
    <definedName name="支出" localSheetId="32">#REF!</definedName>
    <definedName name="_____A01" localSheetId="32">#REF!</definedName>
    <definedName name="__qyc1234" localSheetId="32">#REF!</definedName>
    <definedName name="______A01" localSheetId="32">#REF!</definedName>
    <definedName name="___qyc1234" localSheetId="32">#REF!</definedName>
    <definedName name="____________A01" localSheetId="32">#REF!</definedName>
    <definedName name="___________A01" localSheetId="32">#REF!</definedName>
    <definedName name="__________A01" localSheetId="32">#REF!</definedName>
    <definedName name="_________qyc1234" localSheetId="32">#REF!</definedName>
    <definedName name="________qyc1234" localSheetId="32">#REF!</definedName>
    <definedName name="_______qyc1234" localSheetId="32">#REF!</definedName>
    <definedName name="________A01" localSheetId="32">#REF!</definedName>
    <definedName name="_______A01" localSheetId="32">#REF!</definedName>
    <definedName name="_____qyc1234" localSheetId="32">#REF!</definedName>
    <definedName name="____qyc1234" localSheetId="32">#REF!</definedName>
    <definedName name="_________A01" localSheetId="32">#REF!</definedName>
    <definedName name="______qyc1234" localSheetId="32">#REF!</definedName>
    <definedName name="分类" localSheetId="32">#REF!</definedName>
    <definedName name="形式" localSheetId="32">#REF!</definedName>
    <definedName name="_____________A01" localSheetId="32">#REF!</definedName>
    <definedName name="__________qyc1234" localSheetId="32">#REF!</definedName>
    <definedName name="________________A01" localSheetId="32">#REF!</definedName>
    <definedName name="____________qyc1234" localSheetId="32">#REF!</definedName>
    <definedName name="_______________A01" localSheetId="33">#REF!</definedName>
    <definedName name="____1A01_" localSheetId="33">#REF!</definedName>
    <definedName name="____A01" localSheetId="33">#REF!</definedName>
    <definedName name="___1A01_" localSheetId="33">#REF!</definedName>
    <definedName name="___A01" localSheetId="33">#REF!</definedName>
    <definedName name="__1A01_" localSheetId="33">#REF!</definedName>
    <definedName name="__2A01_" localSheetId="33">#REF!</definedName>
    <definedName name="__A01" localSheetId="33">#REF!</definedName>
    <definedName name="_1A01_" localSheetId="33">#REF!</definedName>
    <definedName name="_2A01_" localSheetId="33">#REF!</definedName>
    <definedName name="_A01" localSheetId="33">#REF!</definedName>
    <definedName name="_qyc1234" localSheetId="33">#REF!</definedName>
    <definedName name="______________A01" localSheetId="33">#REF!</definedName>
    <definedName name="Database" localSheetId="33" hidden="1">#REF!</definedName>
    <definedName name="_xlnm.Print_Area" localSheetId="33">附件35!$A:$C</definedName>
    <definedName name="___________qyc1234" localSheetId="33">#REF!</definedName>
    <definedName name="地区名称" localSheetId="33">#REF!</definedName>
    <definedName name="支出" localSheetId="33">#REF!</definedName>
    <definedName name="_____A01" localSheetId="33">#REF!</definedName>
    <definedName name="__qyc1234" localSheetId="33">#REF!</definedName>
    <definedName name="______A01" localSheetId="33">#REF!</definedName>
    <definedName name="___qyc1234" localSheetId="33">#REF!</definedName>
    <definedName name="____________A01" localSheetId="33">#REF!</definedName>
    <definedName name="___________A01" localSheetId="33">#REF!</definedName>
    <definedName name="__________A01" localSheetId="33">#REF!</definedName>
    <definedName name="_________qyc1234" localSheetId="33">#REF!</definedName>
    <definedName name="________qyc1234" localSheetId="33">#REF!</definedName>
    <definedName name="_______qyc1234" localSheetId="33">#REF!</definedName>
    <definedName name="________A01" localSheetId="33">#REF!</definedName>
    <definedName name="_______A01" localSheetId="33">#REF!</definedName>
    <definedName name="_____qyc1234" localSheetId="33">#REF!</definedName>
    <definedName name="____qyc1234" localSheetId="33">#REF!</definedName>
    <definedName name="_________A01" localSheetId="33">#REF!</definedName>
    <definedName name="______qyc1234" localSheetId="33">#REF!</definedName>
    <definedName name="分类" localSheetId="33">#REF!</definedName>
    <definedName name="形式" localSheetId="33">#REF!</definedName>
    <definedName name="_____________A01" localSheetId="33">#REF!</definedName>
    <definedName name="__________qyc1234" localSheetId="33">#REF!</definedName>
    <definedName name="________________A01" localSheetId="33">#REF!</definedName>
    <definedName name="____________qyc1234" localSheetId="33">#REF!</definedName>
    <definedName name="_______________A01" localSheetId="34">#REF!</definedName>
    <definedName name="____1A01_" localSheetId="34">#REF!</definedName>
    <definedName name="____A01" localSheetId="34">#REF!</definedName>
    <definedName name="___1A01_" localSheetId="34">#REF!</definedName>
    <definedName name="___A01" localSheetId="34">#REF!</definedName>
    <definedName name="__1A01_" localSheetId="34">#REF!</definedName>
    <definedName name="__2A01_" localSheetId="34">#REF!</definedName>
    <definedName name="__A01" localSheetId="34">#REF!</definedName>
    <definedName name="_1A01_" localSheetId="34">#REF!</definedName>
    <definedName name="_2A01_" localSheetId="34">#REF!</definedName>
    <definedName name="_A01" localSheetId="34">#REF!</definedName>
    <definedName name="_qyc1234" localSheetId="34">#REF!</definedName>
    <definedName name="______________A01" localSheetId="34">#REF!</definedName>
    <definedName name="Database" localSheetId="34" hidden="1">#REF!</definedName>
    <definedName name="_xlnm.Print_Area" localSheetId="34">附件36!$A:$C</definedName>
    <definedName name="___________qyc1234" localSheetId="34">#REF!</definedName>
    <definedName name="地区名称" localSheetId="34">#REF!</definedName>
    <definedName name="支出" localSheetId="34">#REF!</definedName>
    <definedName name="_____A01" localSheetId="34">#REF!</definedName>
    <definedName name="__qyc1234" localSheetId="34">#REF!</definedName>
    <definedName name="______A01" localSheetId="34">#REF!</definedName>
    <definedName name="___qyc1234" localSheetId="34">#REF!</definedName>
    <definedName name="____________A01" localSheetId="34">#REF!</definedName>
    <definedName name="___________A01" localSheetId="34">#REF!</definedName>
    <definedName name="__________A01" localSheetId="34">#REF!</definedName>
    <definedName name="_________qyc1234" localSheetId="34">#REF!</definedName>
    <definedName name="________qyc1234" localSheetId="34">#REF!</definedName>
    <definedName name="_______qyc1234" localSheetId="34">#REF!</definedName>
    <definedName name="________A01" localSheetId="34">#REF!</definedName>
    <definedName name="_______A01" localSheetId="34">#REF!</definedName>
    <definedName name="_____qyc1234" localSheetId="34">#REF!</definedName>
    <definedName name="____qyc1234" localSheetId="34">#REF!</definedName>
    <definedName name="_________A01" localSheetId="34">#REF!</definedName>
    <definedName name="______qyc1234" localSheetId="34">#REF!</definedName>
    <definedName name="分类" localSheetId="34">#REF!</definedName>
    <definedName name="形式" localSheetId="34">#REF!</definedName>
    <definedName name="_____________A01" localSheetId="34">#REF!</definedName>
    <definedName name="__________qyc1234" localSheetId="34">#REF!</definedName>
    <definedName name="________________A01" localSheetId="34">#REF!</definedName>
    <definedName name="____________qyc1234" localSheetId="34">#REF!</definedName>
    <definedName name="_______________A01" localSheetId="35">#REF!</definedName>
    <definedName name="____1A01_" localSheetId="35">#REF!</definedName>
    <definedName name="____A01" localSheetId="35">#REF!</definedName>
    <definedName name="___1A01_" localSheetId="35">#REF!</definedName>
    <definedName name="___A01" localSheetId="35">#REF!</definedName>
    <definedName name="__1A01_" localSheetId="35">#REF!</definedName>
    <definedName name="__2A01_" localSheetId="35">#REF!</definedName>
    <definedName name="__A01" localSheetId="35">#REF!</definedName>
    <definedName name="_1A01_" localSheetId="35">#REF!</definedName>
    <definedName name="_2A01_" localSheetId="35">#REF!</definedName>
    <definedName name="_A01" localSheetId="35">#REF!</definedName>
    <definedName name="_qyc1234" localSheetId="35">#REF!</definedName>
    <definedName name="______________A01" localSheetId="35">#REF!</definedName>
    <definedName name="Database" localSheetId="35" hidden="1">#REF!</definedName>
    <definedName name="_xlnm.Print_Area" localSheetId="35">附件37!$A:$D</definedName>
    <definedName name="___________qyc1234" localSheetId="35">#REF!</definedName>
    <definedName name="地区名称" localSheetId="35">#REF!</definedName>
    <definedName name="支出" localSheetId="35">#REF!</definedName>
    <definedName name="_____A01" localSheetId="35">#REF!</definedName>
    <definedName name="__qyc1234" localSheetId="35">#REF!</definedName>
    <definedName name="______A01" localSheetId="35">#REF!</definedName>
    <definedName name="___qyc1234" localSheetId="35">#REF!</definedName>
    <definedName name="____________A01" localSheetId="35">#REF!</definedName>
    <definedName name="___________A01" localSheetId="35">#REF!</definedName>
    <definedName name="__________A01" localSheetId="35">#REF!</definedName>
    <definedName name="_________qyc1234" localSheetId="35">#REF!</definedName>
    <definedName name="________qyc1234" localSheetId="35">#REF!</definedName>
    <definedName name="_______qyc1234" localSheetId="35">#REF!</definedName>
    <definedName name="________A01" localSheetId="35">#REF!</definedName>
    <definedName name="_______A01" localSheetId="35">#REF!</definedName>
    <definedName name="_____qyc1234" localSheetId="35">#REF!</definedName>
    <definedName name="____qyc1234" localSheetId="35">#REF!</definedName>
    <definedName name="_________A01" localSheetId="35">#REF!</definedName>
    <definedName name="______qyc1234" localSheetId="35">#REF!</definedName>
    <definedName name="分类" localSheetId="35">#REF!</definedName>
    <definedName name="形式" localSheetId="35">#REF!</definedName>
    <definedName name="_____________A01" localSheetId="35">#REF!</definedName>
    <definedName name="__________qyc1234" localSheetId="35">#REF!</definedName>
    <definedName name="________________A01" localSheetId="35">#REF!</definedName>
    <definedName name="____________qyc1234" localSheetId="35">#REF!</definedName>
    <definedName name="_______________A01" localSheetId="36">#REF!</definedName>
    <definedName name="____1A01_" localSheetId="36">#REF!</definedName>
    <definedName name="____A01" localSheetId="36">#REF!</definedName>
    <definedName name="___1A01_" localSheetId="36">#REF!</definedName>
    <definedName name="___A01" localSheetId="36">#REF!</definedName>
    <definedName name="__1A01_" localSheetId="36">#REF!</definedName>
    <definedName name="__2A01_" localSheetId="36">#REF!</definedName>
    <definedName name="__A01" localSheetId="36">#REF!</definedName>
    <definedName name="_1A01_" localSheetId="36">#REF!</definedName>
    <definedName name="_2A01_" localSheetId="36">#REF!</definedName>
    <definedName name="_A01" localSheetId="36">#REF!</definedName>
    <definedName name="_qyc1234" localSheetId="36">#REF!</definedName>
    <definedName name="______________A01" localSheetId="36">#REF!</definedName>
    <definedName name="Database" localSheetId="36" hidden="1">#REF!</definedName>
    <definedName name="_xlnm.Print_Area" localSheetId="36">附件38!$A:$B</definedName>
    <definedName name="___________qyc1234" localSheetId="36">#REF!</definedName>
    <definedName name="地区名称" localSheetId="36">#REF!</definedName>
    <definedName name="支出" localSheetId="36">#REF!</definedName>
    <definedName name="_____A01" localSheetId="36">#REF!</definedName>
    <definedName name="__qyc1234" localSheetId="36">#REF!</definedName>
    <definedName name="______A01" localSheetId="36">#REF!</definedName>
    <definedName name="___qyc1234" localSheetId="36">#REF!</definedName>
    <definedName name="____________A01" localSheetId="36">#REF!</definedName>
    <definedName name="___________A01" localSheetId="36">#REF!</definedName>
    <definedName name="__________A01" localSheetId="36">#REF!</definedName>
    <definedName name="_________qyc1234" localSheetId="36">#REF!</definedName>
    <definedName name="________qyc1234" localSheetId="36">#REF!</definedName>
    <definedName name="_______qyc1234" localSheetId="36">#REF!</definedName>
    <definedName name="________A01" localSheetId="36">#REF!</definedName>
    <definedName name="_______A01" localSheetId="36">#REF!</definedName>
    <definedName name="_____qyc1234" localSheetId="36">#REF!</definedName>
    <definedName name="____qyc1234" localSheetId="36">#REF!</definedName>
    <definedName name="_________A01" localSheetId="36">#REF!</definedName>
    <definedName name="______qyc1234" localSheetId="36">#REF!</definedName>
    <definedName name="分类" localSheetId="36">#REF!</definedName>
    <definedName name="形式" localSheetId="36">#REF!</definedName>
    <definedName name="_____________A01" localSheetId="36">#REF!</definedName>
    <definedName name="__________qyc1234" localSheetId="36">#REF!</definedName>
    <definedName name="________________A01" localSheetId="36">#REF!</definedName>
    <definedName name="____________qyc1234" localSheetId="36">#REF!</definedName>
    <definedName name="_______________A01" localSheetId="37">#REF!</definedName>
    <definedName name="____1A01_" localSheetId="37">#REF!</definedName>
    <definedName name="____A01" localSheetId="37">#REF!</definedName>
    <definedName name="___1A01_" localSheetId="37">#REF!</definedName>
    <definedName name="___A01" localSheetId="37">#REF!</definedName>
    <definedName name="__1A01_" localSheetId="37">#REF!</definedName>
    <definedName name="__2A01_" localSheetId="37">#REF!</definedName>
    <definedName name="__A01" localSheetId="37">#REF!</definedName>
    <definedName name="_1A01_" localSheetId="37">#REF!</definedName>
    <definedName name="_2A01_" localSheetId="37">#REF!</definedName>
    <definedName name="_A01" localSheetId="37">#REF!</definedName>
    <definedName name="_qyc1234" localSheetId="37">#REF!</definedName>
    <definedName name="______________A01" localSheetId="37">#REF!</definedName>
    <definedName name="Database" localSheetId="37" hidden="1">#REF!</definedName>
    <definedName name="_xlnm.Print_Titles" localSheetId="37">附件39!$3:$4</definedName>
    <definedName name="___________qyc1234" localSheetId="37">#REF!</definedName>
    <definedName name="地区名称" localSheetId="37">#REF!</definedName>
    <definedName name="支出" localSheetId="37">#REF!</definedName>
    <definedName name="_____A01" localSheetId="37">#REF!</definedName>
    <definedName name="__qyc1234" localSheetId="37">#REF!</definedName>
    <definedName name="______A01" localSheetId="37">#REF!</definedName>
    <definedName name="___qyc1234" localSheetId="37">#REF!</definedName>
    <definedName name="____________A01" localSheetId="37">#REF!</definedName>
    <definedName name="___________A01" localSheetId="37">#REF!</definedName>
    <definedName name="__________A01" localSheetId="37">#REF!</definedName>
    <definedName name="_________qyc1234" localSheetId="37">#REF!</definedName>
    <definedName name="________qyc1234" localSheetId="37">#REF!</definedName>
    <definedName name="_______qyc1234" localSheetId="37">#REF!</definedName>
    <definedName name="________A01" localSheetId="37">#REF!</definedName>
    <definedName name="_______A01" localSheetId="37">#REF!</definedName>
    <definedName name="_____qyc1234" localSheetId="37">#REF!</definedName>
    <definedName name="____qyc1234" localSheetId="37">#REF!</definedName>
    <definedName name="_________A01" localSheetId="37">#REF!</definedName>
    <definedName name="______qyc1234" localSheetId="37">#REF!</definedName>
    <definedName name="分类" localSheetId="37">#REF!</definedName>
    <definedName name="形式" localSheetId="37">#REF!</definedName>
    <definedName name="_____________A01" localSheetId="37">#REF!</definedName>
    <definedName name="__________qyc1234" localSheetId="37">#REF!</definedName>
    <definedName name="________________A01" localSheetId="37">#REF!</definedName>
    <definedName name="____________qyc1234" localSheetId="37">#REF!</definedName>
    <definedName name="_______________A01" localSheetId="38">#REF!</definedName>
    <definedName name="____1A01_" localSheetId="38">#REF!</definedName>
    <definedName name="____A01" localSheetId="38">#REF!</definedName>
    <definedName name="___1A01_" localSheetId="38">#REF!</definedName>
    <definedName name="___A01" localSheetId="38">#REF!</definedName>
    <definedName name="__1A01_" localSheetId="38">#REF!</definedName>
    <definedName name="__2A01_" localSheetId="38">#REF!</definedName>
    <definedName name="__A01" localSheetId="38">#REF!</definedName>
    <definedName name="_1A01_" localSheetId="38">#REF!</definedName>
    <definedName name="_2A01_" localSheetId="38">#REF!</definedName>
    <definedName name="_A01" localSheetId="38">#REF!</definedName>
    <definedName name="_qyc1234" localSheetId="38">#REF!</definedName>
    <definedName name="______________A01" localSheetId="38">#REF!</definedName>
    <definedName name="Database" localSheetId="38" hidden="1">#REF!</definedName>
    <definedName name="_xlnm.Print_Area" localSheetId="38">附件40!$A:$E</definedName>
    <definedName name="___________qyc1234" localSheetId="38">#REF!</definedName>
    <definedName name="地区名称" localSheetId="38">#REF!</definedName>
    <definedName name="支出" localSheetId="38">#REF!</definedName>
    <definedName name="_____A01" localSheetId="38">#REF!</definedName>
    <definedName name="__qyc1234" localSheetId="38">#REF!</definedName>
    <definedName name="______A01" localSheetId="38">#REF!</definedName>
    <definedName name="___qyc1234" localSheetId="38">#REF!</definedName>
    <definedName name="____________A01" localSheetId="38">#REF!</definedName>
    <definedName name="___________A01" localSheetId="38">#REF!</definedName>
    <definedName name="__________A01" localSheetId="38">#REF!</definedName>
    <definedName name="_________qyc1234" localSheetId="38">#REF!</definedName>
    <definedName name="________qyc1234" localSheetId="38">#REF!</definedName>
    <definedName name="_______qyc1234" localSheetId="38">#REF!</definedName>
    <definedName name="________A01" localSheetId="38">#REF!</definedName>
    <definedName name="_______A01" localSheetId="38">#REF!</definedName>
    <definedName name="_____qyc1234" localSheetId="38">#REF!</definedName>
    <definedName name="____qyc1234" localSheetId="38">#REF!</definedName>
    <definedName name="_________A01" localSheetId="38">#REF!</definedName>
    <definedName name="______qyc1234" localSheetId="38">#REF!</definedName>
    <definedName name="分类" localSheetId="38">#REF!</definedName>
    <definedName name="形式" localSheetId="38">#REF!</definedName>
    <definedName name="_____________A01" localSheetId="38">#REF!</definedName>
    <definedName name="__________qyc1234" localSheetId="38">#REF!</definedName>
    <definedName name="________________A01" localSheetId="38">#REF!</definedName>
    <definedName name="____________qyc1234" localSheetId="38">#REF!</definedName>
    <definedName name="_______________A01" localSheetId="39">#REF!</definedName>
    <definedName name="____1A01_" localSheetId="39">#REF!</definedName>
    <definedName name="____A01" localSheetId="39">#REF!</definedName>
    <definedName name="___1A01_" localSheetId="39">#REF!</definedName>
    <definedName name="___A01" localSheetId="39">#REF!</definedName>
    <definedName name="__1A01_" localSheetId="39">#REF!</definedName>
    <definedName name="__2A01_" localSheetId="39">#REF!</definedName>
    <definedName name="__A01" localSheetId="39">#REF!</definedName>
    <definedName name="_1A01_" localSheetId="39">#REF!</definedName>
    <definedName name="_2A01_" localSheetId="39">#REF!</definedName>
    <definedName name="_A01" localSheetId="39">#REF!</definedName>
    <definedName name="_qyc1234" localSheetId="39">#REF!</definedName>
    <definedName name="______________A01" localSheetId="39">#REF!</definedName>
    <definedName name="Database" localSheetId="39" hidden="1">#REF!</definedName>
    <definedName name="_xlnm.Print_Area" localSheetId="39">附件41!$A:$F</definedName>
    <definedName name="_xlnm.Print_Titles" localSheetId="39">附件41!$3:$3</definedName>
    <definedName name="___________qyc1234" localSheetId="39">#REF!</definedName>
    <definedName name="地区名称" localSheetId="39">#REF!</definedName>
    <definedName name="支出" localSheetId="39">#REF!</definedName>
    <definedName name="_____A01" localSheetId="39">#REF!</definedName>
    <definedName name="__qyc1234" localSheetId="39">#REF!</definedName>
    <definedName name="______A01" localSheetId="39">#REF!</definedName>
    <definedName name="___qyc1234" localSheetId="39">#REF!</definedName>
    <definedName name="____________A01" localSheetId="39">#REF!</definedName>
    <definedName name="___________A01" localSheetId="39">#REF!</definedName>
    <definedName name="__________A01" localSheetId="39">#REF!</definedName>
    <definedName name="_________qyc1234" localSheetId="39">#REF!</definedName>
    <definedName name="________qyc1234" localSheetId="39">#REF!</definedName>
    <definedName name="_______qyc1234" localSheetId="39">#REF!</definedName>
    <definedName name="________A01" localSheetId="39">#REF!</definedName>
    <definedName name="_______A01" localSheetId="39">#REF!</definedName>
    <definedName name="_____qyc1234" localSheetId="39">#REF!</definedName>
    <definedName name="____qyc1234" localSheetId="39">#REF!</definedName>
    <definedName name="_________A01" localSheetId="39">#REF!</definedName>
    <definedName name="______qyc1234" localSheetId="39">#REF!</definedName>
    <definedName name="分类" localSheetId="39">#REF!</definedName>
    <definedName name="形式" localSheetId="39">#REF!</definedName>
    <definedName name="_____________A01" localSheetId="39">#REF!</definedName>
    <definedName name="__________qyc1234" localSheetId="39">#REF!</definedName>
    <definedName name="________________A01" localSheetId="39">#REF!</definedName>
    <definedName name="____________qyc1234" localSheetId="39">#REF!</definedName>
    <definedName name="_xlnm._FilterDatabase" localSheetId="39" hidden="1">附件41!$3:$14</definedName>
    <definedName name="_______________A01" localSheetId="40">#REF!</definedName>
    <definedName name="____1A01_" localSheetId="40">#REF!</definedName>
    <definedName name="____A01" localSheetId="40">#REF!</definedName>
    <definedName name="___1A01_" localSheetId="40">#REF!</definedName>
    <definedName name="___A01" localSheetId="40">#REF!</definedName>
    <definedName name="__1A01_" localSheetId="40">#REF!</definedName>
    <definedName name="__2A01_" localSheetId="40">#REF!</definedName>
    <definedName name="__A01" localSheetId="40">#REF!</definedName>
    <definedName name="_1A01_" localSheetId="40">#REF!</definedName>
    <definedName name="_2A01_" localSheetId="40">#REF!</definedName>
    <definedName name="_A01" localSheetId="40">#REF!</definedName>
    <definedName name="_qyc1234" localSheetId="40">#REF!</definedName>
    <definedName name="______________A01" localSheetId="40">#REF!</definedName>
    <definedName name="Database" localSheetId="40" hidden="1">#REF!</definedName>
    <definedName name="_xlnm.Print_Area" localSheetId="40">附件42!$A:$E</definedName>
    <definedName name="___________qyc1234" localSheetId="40">#REF!</definedName>
    <definedName name="地区名称" localSheetId="40">#REF!</definedName>
    <definedName name="支出" localSheetId="40">#REF!</definedName>
    <definedName name="_____A01" localSheetId="40">#REF!</definedName>
    <definedName name="__qyc1234" localSheetId="40">#REF!</definedName>
    <definedName name="______A01" localSheetId="40">#REF!</definedName>
    <definedName name="___qyc1234" localSheetId="40">#REF!</definedName>
    <definedName name="____________A01" localSheetId="40">#REF!</definedName>
    <definedName name="___________A01" localSheetId="40">#REF!</definedName>
    <definedName name="__________A01" localSheetId="40">#REF!</definedName>
    <definedName name="_________qyc1234" localSheetId="40">#REF!</definedName>
    <definedName name="________qyc1234" localSheetId="40">#REF!</definedName>
    <definedName name="_______qyc1234" localSheetId="40">#REF!</definedName>
    <definedName name="________A01" localSheetId="40">#REF!</definedName>
    <definedName name="_______A01" localSheetId="40">#REF!</definedName>
    <definedName name="_____qyc1234" localSheetId="40">#REF!</definedName>
    <definedName name="____qyc1234" localSheetId="40">#REF!</definedName>
    <definedName name="_________A01" localSheetId="40">#REF!</definedName>
    <definedName name="______qyc1234" localSheetId="40">#REF!</definedName>
    <definedName name="分类" localSheetId="40">#REF!</definedName>
    <definedName name="形式" localSheetId="40">#REF!</definedName>
    <definedName name="_____________A01" localSheetId="40">#REF!</definedName>
    <definedName name="__________qyc1234" localSheetId="40">#REF!</definedName>
    <definedName name="________________A01" localSheetId="40">#REF!</definedName>
    <definedName name="____________qyc1234" localSheetId="40">#REF!</definedName>
    <definedName name="_______________A01" localSheetId="41">#REF!</definedName>
    <definedName name="____1A01_" localSheetId="41">#REF!</definedName>
    <definedName name="____A01" localSheetId="41">#REF!</definedName>
    <definedName name="___1A01_" localSheetId="41">#REF!</definedName>
    <definedName name="___A01" localSheetId="41">#REF!</definedName>
    <definedName name="__1A01_" localSheetId="41">#REF!</definedName>
    <definedName name="__2A01_" localSheetId="41">#REF!</definedName>
    <definedName name="__A01" localSheetId="41">#REF!</definedName>
    <definedName name="_1A01_" localSheetId="41">#REF!</definedName>
    <definedName name="_2A01_" localSheetId="41">#REF!</definedName>
    <definedName name="_A01" localSheetId="41">#REF!</definedName>
    <definedName name="_qyc1234" localSheetId="41">#REF!</definedName>
    <definedName name="______________A01" localSheetId="41">#REF!</definedName>
    <definedName name="Database" localSheetId="41" hidden="1">#REF!</definedName>
    <definedName name="_xlnm.Print_Area" localSheetId="41">附件43!$A:$F</definedName>
    <definedName name="_xlnm.Print_Titles" localSheetId="41">附件43!$3:$3</definedName>
    <definedName name="___________qyc1234" localSheetId="41">#REF!</definedName>
    <definedName name="地区名称" localSheetId="41">#REF!</definedName>
    <definedName name="支出" localSheetId="41">#REF!</definedName>
    <definedName name="_____A01" localSheetId="41">#REF!</definedName>
    <definedName name="__qyc1234" localSheetId="41">#REF!</definedName>
    <definedName name="______A01" localSheetId="41">#REF!</definedName>
    <definedName name="___qyc1234" localSheetId="41">#REF!</definedName>
    <definedName name="____________A01" localSheetId="41">#REF!</definedName>
    <definedName name="___________A01" localSheetId="41">#REF!</definedName>
    <definedName name="__________A01" localSheetId="41">#REF!</definedName>
    <definedName name="_________qyc1234" localSheetId="41">#REF!</definedName>
    <definedName name="________qyc1234" localSheetId="41">#REF!</definedName>
    <definedName name="_______qyc1234" localSheetId="41">#REF!</definedName>
    <definedName name="________A01" localSheetId="41">#REF!</definedName>
    <definedName name="_______A01" localSheetId="41">#REF!</definedName>
    <definedName name="_____qyc1234" localSheetId="41">#REF!</definedName>
    <definedName name="____qyc1234" localSheetId="41">#REF!</definedName>
    <definedName name="_________A01" localSheetId="41">#REF!</definedName>
    <definedName name="______qyc1234" localSheetId="41">#REF!</definedName>
    <definedName name="分类" localSheetId="41">#REF!</definedName>
    <definedName name="形式" localSheetId="41">#REF!</definedName>
    <definedName name="_____________A01" localSheetId="41">#REF!</definedName>
    <definedName name="__________qyc1234" localSheetId="41">#REF!</definedName>
    <definedName name="________________A01" localSheetId="41">#REF!</definedName>
    <definedName name="____________qyc1234" localSheetId="41">#REF!</definedName>
    <definedName name="_xlnm._FilterDatabase" localSheetId="41" hidden="1">附件43!$3:$7</definedName>
  </definedNames>
  <calcPr calcId="144525" concurrentCalc="0"/>
</workbook>
</file>

<file path=xl/sharedStrings.xml><?xml version="1.0" encoding="utf-8"?>
<sst xmlns="http://schemas.openxmlformats.org/spreadsheetml/2006/main" count="945">
  <si>
    <t>2022年德阳市罗江区一般公共预算收入预算表</t>
  </si>
  <si>
    <t>单位：万元</t>
  </si>
  <si>
    <t>预算科目</t>
  </si>
  <si>
    <t>预算数</t>
  </si>
  <si>
    <t>税收收入小计</t>
  </si>
  <si>
    <t>一、增值税</t>
  </si>
  <si>
    <t>二、企业所得税</t>
  </si>
  <si>
    <t>三、企业所得税退税</t>
  </si>
  <si>
    <t xml:space="preserve"> </t>
  </si>
  <si>
    <t>四、个人所得税</t>
  </si>
  <si>
    <t>五、资源税</t>
  </si>
  <si>
    <t>六、城市维护建设税</t>
  </si>
  <si>
    <t>七、房产税</t>
  </si>
  <si>
    <t>八、印花税</t>
  </si>
  <si>
    <t>九、城镇土地使用税</t>
  </si>
  <si>
    <t>十、土地增值税</t>
  </si>
  <si>
    <t>十一、车船税</t>
  </si>
  <si>
    <t>十二、耕地占用税</t>
  </si>
  <si>
    <t>十三、契税</t>
  </si>
  <si>
    <t>十四、烟叶税</t>
  </si>
  <si>
    <t>十五、环境保护税</t>
  </si>
  <si>
    <t>十六、其他税收收入</t>
  </si>
  <si>
    <t>非税收入小计</t>
  </si>
  <si>
    <t>十七、专项收入</t>
  </si>
  <si>
    <t>十八、行政事业性收费收入</t>
  </si>
  <si>
    <t>十九、罚没收入</t>
  </si>
  <si>
    <t>二十、国有资本经营收入</t>
  </si>
  <si>
    <t>二十一、国有资源（资产）有偿使用收入</t>
  </si>
  <si>
    <t>二十二、捐赠收入</t>
  </si>
  <si>
    <t>二十三、政府住房基金收入</t>
  </si>
  <si>
    <t>二十四、其他收入</t>
  </si>
  <si>
    <t>一般公共预算收入合计</t>
  </si>
  <si>
    <t>2022年德阳市罗江区一般公共预算支出预算表</t>
  </si>
  <si>
    <t>合计</t>
  </si>
  <si>
    <t>市（县）自有财力</t>
  </si>
  <si>
    <t>上级提前通知专项转移支付等</t>
  </si>
  <si>
    <t>上年结转
安排</t>
  </si>
  <si>
    <t>新增一般
债券收入</t>
  </si>
  <si>
    <t>一、一般公共服务支出</t>
  </si>
  <si>
    <t>二、外交支出</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</si>
  <si>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</si>
  <si>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</si>
  <si>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</si>
  <si>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</si>
  <si>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</si>
  <si>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</si>
  <si>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</si>
  <si>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</si>
  <si>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</si>
  <si>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</si>
  <si>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</si>
  <si>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</si>
  <si>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</si>
  <si>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</si>
  <si>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</si>
  <si>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</si>
  <si>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</si>
  <si>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</si>
  <si>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</si>
  <si>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</si>
  <si>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</si>
  <si>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二十四、债务付息支出</t>
  </si>
  <si>
    <t>二十五、债务发行费用支出</t>
  </si>
  <si>
    <t>一般公共预算支出合计</t>
  </si>
  <si>
    <t>2022年德阳市罗江区一般公共预算收支预算平衡表</t>
  </si>
  <si>
    <t>收   入</t>
  </si>
  <si>
    <t>支   出</t>
  </si>
  <si>
    <t>一般公共预算收入</t>
  </si>
  <si>
    <t>一般公共预算支出</t>
  </si>
  <si>
    <t>转移性收入</t>
  </si>
  <si>
    <t>转移性支出</t>
  </si>
  <si>
    <t>上级补助收入</t>
  </si>
  <si>
    <t>上解支出</t>
  </si>
  <si>
    <t xml:space="preserve">  返还性收入</t>
  </si>
  <si>
    <t>体制上解支出</t>
  </si>
  <si>
    <t>一般性转移支付收入</t>
  </si>
  <si>
    <t>专项上解支出</t>
  </si>
  <si>
    <t>专项转移支付收入</t>
  </si>
  <si>
    <t>调出资金</t>
  </si>
  <si>
    <t>上年结余收入</t>
  </si>
  <si>
    <t>区域间转移性支出</t>
  </si>
  <si>
    <t>调入资金</t>
  </si>
  <si>
    <t>援助其他地区支出</t>
  </si>
  <si>
    <t>从政府性基金预算调入</t>
  </si>
  <si>
    <t>生态保护补偿转移性支出</t>
  </si>
  <si>
    <t>从国有资本经营预算调入</t>
  </si>
  <si>
    <t>土地指标调剂转移性支出</t>
  </si>
  <si>
    <t>从其他资金调入</t>
  </si>
  <si>
    <t>其他转移性支出</t>
  </si>
  <si>
    <t>债务转贷收入</t>
  </si>
  <si>
    <t>安排预算稳定调节基金</t>
  </si>
  <si>
    <t>地方政府一般债券转贷收入</t>
  </si>
  <si>
    <t>补充预算周转金</t>
  </si>
  <si>
    <t>地方政府向外国政府借款转贷收入</t>
  </si>
  <si>
    <t>拨付国债转贷资金数</t>
  </si>
  <si>
    <t>地方政府向国际组织借款转贷收入</t>
  </si>
  <si>
    <t>国债转贷资金结余</t>
  </si>
  <si>
    <t>地方政府其他一般债务转贷收入</t>
  </si>
  <si>
    <t>债务还本支出</t>
  </si>
  <si>
    <t>区域间转移性收入</t>
  </si>
  <si>
    <t>地方政府一般债务还本支出</t>
  </si>
  <si>
    <t>接受其他地区援助收入</t>
  </si>
  <si>
    <t>地方政府一般债券还本支出</t>
  </si>
  <si>
    <t>生态保护补偿转移性收入</t>
  </si>
  <si>
    <t>地方政府向外国政府借款还本支出</t>
  </si>
  <si>
    <t>土地指标调剂转移性收入</t>
  </si>
  <si>
    <t>地方政府向国际组织借款还本支出</t>
  </si>
  <si>
    <t>其他转移性收入</t>
  </si>
  <si>
    <t>动用预算稳定调节基金</t>
  </si>
  <si>
    <t>国债转贷收入</t>
  </si>
  <si>
    <t>国债转贷资金上年结余</t>
  </si>
  <si>
    <t>国债转贷转补助数</t>
  </si>
  <si>
    <t>收  入  总  计</t>
  </si>
  <si>
    <t>支  出  总  计</t>
  </si>
  <si>
    <t>2022年德阳市罗江区区级一般公共预算收入预算表</t>
  </si>
  <si>
    <t>2022年德阳市罗江区区级一般公共预算支出预算表</t>
  </si>
  <si>
    <t>人大事务</t>
  </si>
  <si>
    <t>行政运行</t>
  </si>
  <si>
    <t>一般行政管理事务</t>
  </si>
  <si>
    <t>人大会议</t>
  </si>
  <si>
    <t>人大代表履职能力提升</t>
  </si>
  <si>
    <t>事业运行</t>
  </si>
  <si>
    <t>其他人大事务支出</t>
  </si>
  <si>
    <t>政协事务</t>
  </si>
  <si>
    <t>参政议政</t>
  </si>
  <si>
    <t>其他政协事务支出</t>
  </si>
  <si>
    <t>政府办公厅（室）及相关机构事务</t>
  </si>
  <si>
    <t>机关服务</t>
  </si>
  <si>
    <t>其他政府办公厅（室）及相关机构事务支出</t>
  </si>
  <si>
    <t>发展与改革事务</t>
  </si>
  <si>
    <t>物价管理</t>
  </si>
  <si>
    <t>其他发展与改革事务支出</t>
  </si>
  <si>
    <t>统计信息事务</t>
  </si>
  <si>
    <t>专项统计业务</t>
  </si>
  <si>
    <t>统计抽样调查</t>
  </si>
  <si>
    <t>其他统计信息事务支出</t>
  </si>
  <si>
    <t>财政事务</t>
  </si>
  <si>
    <t>预算改革业务</t>
  </si>
  <si>
    <t>财政国库业务</t>
  </si>
  <si>
    <t>财政监察</t>
  </si>
  <si>
    <t>财政委托业务支出</t>
  </si>
  <si>
    <t>其他财政事务支出</t>
  </si>
  <si>
    <t>税收事务</t>
  </si>
  <si>
    <t>其他税收事务支出</t>
  </si>
  <si>
    <t>审计事务</t>
  </si>
  <si>
    <t>审计业务</t>
  </si>
  <si>
    <t>其他审计事务支出</t>
  </si>
  <si>
    <t>纪检监察事务</t>
  </si>
  <si>
    <t>其他纪检监察事务支出</t>
  </si>
  <si>
    <t>商贸事务</t>
  </si>
  <si>
    <t>招商引资</t>
  </si>
  <si>
    <t>其他商贸事务支出</t>
  </si>
  <si>
    <t>民族事务</t>
  </si>
  <si>
    <t>民族工作专项</t>
  </si>
  <si>
    <t>民主党派及工商联事务</t>
  </si>
  <si>
    <t>群众团体事务</t>
  </si>
  <si>
    <t>其他群众团体事务支出</t>
  </si>
  <si>
    <t>党委办公厅（室）及相关机构事务</t>
  </si>
  <si>
    <t>组织事务</t>
  </si>
  <si>
    <t>宣传事务</t>
  </si>
  <si>
    <t>其他宣传事务支出</t>
  </si>
  <si>
    <t>统战事务</t>
  </si>
  <si>
    <t>宗教事务</t>
  </si>
  <si>
    <t>其他统战事务支出</t>
  </si>
  <si>
    <t>市场监督管理事务</t>
  </si>
  <si>
    <t>市场主体管理</t>
  </si>
  <si>
    <t>市场秩序执法</t>
  </si>
  <si>
    <t>质量基础</t>
  </si>
  <si>
    <t>药品事务</t>
  </si>
  <si>
    <t>食品安全监管</t>
  </si>
  <si>
    <t>二、公共安全支出</t>
  </si>
  <si>
    <t>公安</t>
  </si>
  <si>
    <t>信息化建设</t>
  </si>
  <si>
    <t>执法办案</t>
  </si>
  <si>
    <t>其他公安支出</t>
  </si>
  <si>
    <t>检察</t>
  </si>
  <si>
    <t>法院</t>
  </si>
  <si>
    <t>司法</t>
  </si>
  <si>
    <t>基层司法业务</t>
  </si>
  <si>
    <t>公共法律服务</t>
  </si>
  <si>
    <t>社区矫正</t>
  </si>
  <si>
    <t>其他司法支出</t>
  </si>
  <si>
    <t>三、教育支出</t>
  </si>
  <si>
    <t>教育管理事务</t>
  </si>
  <si>
    <t>普通教育</t>
  </si>
  <si>
    <t>学前教育</t>
  </si>
  <si>
    <t>小学教育</t>
  </si>
  <si>
    <t>初中教育</t>
  </si>
  <si>
    <t>高中教育</t>
  </si>
  <si>
    <t>其他普通教育支出</t>
  </si>
  <si>
    <t>职业教育</t>
  </si>
  <si>
    <t>中等职业教育</t>
  </si>
  <si>
    <t>进修及培训</t>
  </si>
  <si>
    <t>教师进修</t>
  </si>
  <si>
    <t>干部教育</t>
  </si>
  <si>
    <t>教育费附加安排的支出</t>
  </si>
  <si>
    <t>其他教育费附加安排的支出</t>
  </si>
  <si>
    <t>其他教育支出</t>
  </si>
  <si>
    <t>四、科学技术支出</t>
  </si>
  <si>
    <t>科学技术管理事务</t>
  </si>
  <si>
    <t>其他科学技术管理事务支出</t>
  </si>
  <si>
    <t>技术研究与开发</t>
  </si>
  <si>
    <t>科技成果转化与扩散</t>
  </si>
  <si>
    <t>其他技术研究与开发支出</t>
  </si>
  <si>
    <t>科学技术普及</t>
  </si>
  <si>
    <t>机构运行</t>
  </si>
  <si>
    <t>科普活动</t>
  </si>
  <si>
    <t>科技重大项目</t>
  </si>
  <si>
    <t>重点研发计划</t>
  </si>
  <si>
    <t>五、文化旅游体育与传媒支出</t>
  </si>
  <si>
    <t>文化和旅游</t>
  </si>
  <si>
    <t>群众文化</t>
  </si>
  <si>
    <t>文化创作与保护</t>
  </si>
  <si>
    <t>文化和旅游管理事务</t>
  </si>
  <si>
    <t>其他文化和旅游支出</t>
  </si>
  <si>
    <t>文物</t>
  </si>
  <si>
    <t>文物保护</t>
  </si>
  <si>
    <t>其他文物支出</t>
  </si>
  <si>
    <t>体育</t>
  </si>
  <si>
    <t>体育竞赛</t>
  </si>
  <si>
    <t>群众体育</t>
  </si>
  <si>
    <t>新闻出版电影</t>
  </si>
  <si>
    <t>电影</t>
  </si>
  <si>
    <t>广播电视</t>
  </si>
  <si>
    <t>广播电视事务</t>
  </si>
  <si>
    <t>其他广播电视支出</t>
  </si>
  <si>
    <t>其他文化旅游体育与传媒支出</t>
  </si>
  <si>
    <t>宣传文化发展专项支出</t>
  </si>
  <si>
    <t>六、社会保障和就业支出</t>
  </si>
  <si>
    <t>人力资源和社会保障管理事务</t>
  </si>
  <si>
    <t>就业管理事务</t>
  </si>
  <si>
    <t>社会保险业务管理事务</t>
  </si>
  <si>
    <t>劳动关系和维权</t>
  </si>
  <si>
    <t>劳动人事争议调解仲裁</t>
  </si>
  <si>
    <t>引进人才费用</t>
  </si>
  <si>
    <t>民政管理事务</t>
  </si>
  <si>
    <t>其他民政管理事务支出</t>
  </si>
  <si>
    <t>行政事业单位养老支出</t>
  </si>
  <si>
    <t>离退休人员管理机构</t>
  </si>
  <si>
    <t>机关事业单位基本养老保险缴费支出</t>
  </si>
  <si>
    <t>机关事业单位职业年金缴费支出</t>
  </si>
  <si>
    <t>其他行政事业单位养老支出</t>
  </si>
  <si>
    <t>就业补助</t>
  </si>
  <si>
    <t>公益性岗位补贴</t>
  </si>
  <si>
    <t>抚恤</t>
  </si>
  <si>
    <t>死亡抚恤</t>
  </si>
  <si>
    <t>伤残抚恤</t>
  </si>
  <si>
    <t>在乡复员、退伍军人生活补助</t>
  </si>
  <si>
    <t>义务兵优待</t>
  </si>
  <si>
    <t>退役安置</t>
  </si>
  <si>
    <t>退役士兵安置</t>
  </si>
  <si>
    <t>军队转业干部安置</t>
  </si>
  <si>
    <t>其他退役安置支出</t>
  </si>
  <si>
    <t>社会福利</t>
  </si>
  <si>
    <t>儿童福利</t>
  </si>
  <si>
    <t>老年福利</t>
  </si>
  <si>
    <t>殡葬</t>
  </si>
  <si>
    <t>社会福利事业单位</t>
  </si>
  <si>
    <t>其他社会福利支出</t>
  </si>
  <si>
    <t>残疾人事业</t>
  </si>
  <si>
    <t>残疾人康复</t>
  </si>
  <si>
    <t>残疾人就业</t>
  </si>
  <si>
    <t>残疾人生活和护理补贴</t>
  </si>
  <si>
    <t>其他残疾人事业支出</t>
  </si>
  <si>
    <t>最低生活保障</t>
  </si>
  <si>
    <t>城市最低生活保障金支出</t>
  </si>
  <si>
    <t>农村最低生活保障金支出</t>
  </si>
  <si>
    <t>临时救助</t>
  </si>
  <si>
    <t>临时救助支出</t>
  </si>
  <si>
    <t>流浪乞讨人员救助支出</t>
  </si>
  <si>
    <t>特困人员救助供养</t>
  </si>
  <si>
    <t>城市特困人员救助供养支出</t>
  </si>
  <si>
    <t>农村特困人员救助供养支出</t>
  </si>
  <si>
    <t>其他生活救助</t>
  </si>
  <si>
    <t>其他农村生活救助</t>
  </si>
  <si>
    <t>财政对基本养老保险基金的补助</t>
  </si>
  <si>
    <t>财政对城乡居民基本养老保险基金的补助</t>
  </si>
  <si>
    <t>退役军人管理事务</t>
  </si>
  <si>
    <t>其他退役军人事务管理支出</t>
  </si>
  <si>
    <t>财政代缴社会保险费支出</t>
  </si>
  <si>
    <t>财政代缴其他社会保险费支出</t>
  </si>
  <si>
    <t>其他社会保障和就业支出</t>
  </si>
  <si>
    <t>七、卫生健康支出</t>
  </si>
  <si>
    <t>卫生健康管理事务</t>
  </si>
  <si>
    <t>其他卫生健康管理事务支出</t>
  </si>
  <si>
    <t>公立医院</t>
  </si>
  <si>
    <t>综合医院</t>
  </si>
  <si>
    <t>中医（民族）医院</t>
  </si>
  <si>
    <t>基层医疗卫生机构</t>
  </si>
  <si>
    <t>城市社区卫生机构</t>
  </si>
  <si>
    <t>乡镇卫生院</t>
  </si>
  <si>
    <t>其他基层医疗卫生机构支出</t>
  </si>
  <si>
    <t>公共卫生</t>
  </si>
  <si>
    <t>疾病预防控制机构</t>
  </si>
  <si>
    <t>卫生监督机构</t>
  </si>
  <si>
    <t>妇幼保健机构</t>
  </si>
  <si>
    <t>基本公共卫生服务</t>
  </si>
  <si>
    <t>重大公共卫生服务</t>
  </si>
  <si>
    <t>突发公共卫生事件应急处理</t>
  </si>
  <si>
    <t>其他公共卫生支出</t>
  </si>
  <si>
    <t>计划生育事务</t>
  </si>
  <si>
    <t>其他计划生育事务支出</t>
  </si>
  <si>
    <t>行政事业单位医疗</t>
  </si>
  <si>
    <t>行政单位医疗</t>
  </si>
  <si>
    <t>事业单位医疗</t>
  </si>
  <si>
    <t>公务员医疗补助</t>
  </si>
  <si>
    <t>其他行政事业单位医疗支出</t>
  </si>
  <si>
    <t>财政对基本医疗保险基金的补助</t>
  </si>
  <si>
    <t>财政对城乡居民基本医疗保险基金的补助</t>
  </si>
  <si>
    <t>医疗救助</t>
  </si>
  <si>
    <t>城乡医疗救助</t>
  </si>
  <si>
    <t>医疗保障管理事务</t>
  </si>
  <si>
    <t>其他医疗保障管理事务支出</t>
  </si>
  <si>
    <t>老龄卫生健康事务</t>
  </si>
  <si>
    <t>八、节能环保支出</t>
  </si>
  <si>
    <t>自然生态保护</t>
  </si>
  <si>
    <t>生态保护</t>
  </si>
  <si>
    <t>九、城乡社区支出</t>
  </si>
  <si>
    <t>城乡社区管理事务</t>
  </si>
  <si>
    <t>城管执法</t>
  </si>
  <si>
    <t>其他城乡社区管理事务支出</t>
  </si>
  <si>
    <t>城乡社区公共设施</t>
  </si>
  <si>
    <t>其他城乡社区公共设施支出</t>
  </si>
  <si>
    <t>城乡社区环境卫生</t>
  </si>
  <si>
    <t>建设市场管理与监督</t>
  </si>
  <si>
    <t>其他城乡社区支出</t>
  </si>
  <si>
    <t>十、农林水支出</t>
  </si>
  <si>
    <t>农业农村</t>
  </si>
  <si>
    <t>科技转化与推广服务</t>
  </si>
  <si>
    <t>病虫害控制</t>
  </si>
  <si>
    <t>农产品质量安全</t>
  </si>
  <si>
    <t>其他农业农村支出</t>
  </si>
  <si>
    <t>林业和草原</t>
  </si>
  <si>
    <t>森林资源培育</t>
  </si>
  <si>
    <t>水利</t>
  </si>
  <si>
    <t>水利行业业务管理</t>
  </si>
  <si>
    <t>水利工程运行与维护</t>
  </si>
  <si>
    <t>水土保持</t>
  </si>
  <si>
    <t>水资源节约管理与保护</t>
  </si>
  <si>
    <t>水质监测</t>
  </si>
  <si>
    <t>水文测报</t>
  </si>
  <si>
    <t>防汛</t>
  </si>
  <si>
    <t>巩固脱贫衔接乡村振兴</t>
  </si>
  <si>
    <t>其他巩固脱贫衔接乡村振兴支出</t>
  </si>
  <si>
    <t>农村综合改革</t>
  </si>
  <si>
    <t>对村级公益事业建设的补助</t>
  </si>
  <si>
    <t>对村民委员会和村党支部的补助</t>
  </si>
  <si>
    <t>普惠金融发展支出</t>
  </si>
  <si>
    <t>农业保险保费补贴</t>
  </si>
  <si>
    <t>十一、交通运输支出</t>
  </si>
  <si>
    <t>公路水路运输</t>
  </si>
  <si>
    <t>公路养护</t>
  </si>
  <si>
    <t>公路运输管理</t>
  </si>
  <si>
    <t>其他公路水路运输支出</t>
  </si>
  <si>
    <t>铁路运输</t>
  </si>
  <si>
    <t>铁路还贷专项</t>
  </si>
  <si>
    <t>车辆购置税支出</t>
  </si>
  <si>
    <t>车辆购置税用于农村公路建设支出</t>
  </si>
  <si>
    <t>其他交通运输支出</t>
  </si>
  <si>
    <t>公共交通运营补助</t>
  </si>
  <si>
    <t>十二、商业服务业等支出</t>
  </si>
  <si>
    <t>商业流通事务</t>
  </si>
  <si>
    <t>其他商业流通事务支出</t>
  </si>
  <si>
    <t>涉外发展服务支出</t>
  </si>
  <si>
    <t>其他涉外发展服务支出</t>
  </si>
  <si>
    <t>其他商业服务业等支出</t>
  </si>
  <si>
    <t>十三、金融支出</t>
  </si>
  <si>
    <t>金融发展支出</t>
  </si>
  <si>
    <t>其他金融发展支出</t>
  </si>
  <si>
    <t>十四、自然资源海洋气象等支出</t>
  </si>
  <si>
    <t>自然资源事务</t>
  </si>
  <si>
    <t>自然资源规划及管理</t>
  </si>
  <si>
    <t>气象事务</t>
  </si>
  <si>
    <t>气象事业机构</t>
  </si>
  <si>
    <t>气象信息传输及管理</t>
  </si>
  <si>
    <t>气象预报预测</t>
  </si>
  <si>
    <t>其他气象事务支出</t>
  </si>
  <si>
    <t>十五、住房保障支出</t>
  </si>
  <si>
    <t>保障性安居工程支出</t>
  </si>
  <si>
    <t>老旧小区改造</t>
  </si>
  <si>
    <t>住房改革支出</t>
  </si>
  <si>
    <t>住房公积金</t>
  </si>
  <si>
    <t>十六、粮油物资储备支出</t>
  </si>
  <si>
    <t>粮油物资事务</t>
  </si>
  <si>
    <t>粮油储备</t>
  </si>
  <si>
    <t>储备粮油补贴</t>
  </si>
  <si>
    <t>十七、灾害防治及应急管理支出</t>
  </si>
  <si>
    <t>应急管理事务</t>
  </si>
  <si>
    <t>安全监管</t>
  </si>
  <si>
    <t>应急救援</t>
  </si>
  <si>
    <t>应急管理</t>
  </si>
  <si>
    <t>消防救援事务</t>
  </si>
  <si>
    <t>其他消防救援事务支出</t>
  </si>
  <si>
    <t>其他灾害防治及应急管理支出</t>
  </si>
  <si>
    <t>十八、预备费</t>
  </si>
  <si>
    <t>十九、其他支出</t>
  </si>
  <si>
    <t>年初预留</t>
  </si>
  <si>
    <t>其他支出</t>
  </si>
  <si>
    <t>二十、债务付息支出</t>
  </si>
  <si>
    <t>地方政府一般债务付息支出</t>
  </si>
  <si>
    <t>地方政府一般债券付息支出</t>
  </si>
  <si>
    <t>二十一、债务发行费用支出</t>
  </si>
  <si>
    <t>地方政府一般债务发行费用支出</t>
  </si>
  <si>
    <t>2022年德阳市罗江区区级一般公共预算收支预算平衡表</t>
  </si>
  <si>
    <t>2022年罗江区本级一般公共预算
经济分类科目支出预算表</t>
  </si>
  <si>
    <t>合    计</t>
  </si>
  <si>
    <t>一、机关工资福利支出</t>
  </si>
  <si>
    <t xml:space="preserve">    其中：工资奖金津补贴</t>
  </si>
  <si>
    <t xml:space="preserve">          社会保障缴费</t>
  </si>
  <si>
    <t xml:space="preserve">          住房公积金</t>
  </si>
  <si>
    <t xml:space="preserve">          其他工资福利支出</t>
  </si>
  <si>
    <t>二、机关商品和服务支出</t>
  </si>
  <si>
    <t xml:space="preserve">  其中：办公经费</t>
  </si>
  <si>
    <t xml:space="preserve">          会议费</t>
  </si>
  <si>
    <t xml:space="preserve">          培训费</t>
  </si>
  <si>
    <t xml:space="preserve">          专用材料购置费</t>
  </si>
  <si>
    <t xml:space="preserve">          委托业务费</t>
  </si>
  <si>
    <t xml:space="preserve">          公务接待费</t>
  </si>
  <si>
    <t xml:space="preserve">          公务用车运行维护费</t>
  </si>
  <si>
    <t xml:space="preserve">          维修（护）费</t>
  </si>
  <si>
    <t xml:space="preserve">          其他商品和服务支出</t>
  </si>
  <si>
    <t>三、机关资本性支出（一）</t>
  </si>
  <si>
    <t xml:space="preserve">  其中：设备购置</t>
  </si>
  <si>
    <t xml:space="preserve">   其他资本性支出</t>
  </si>
  <si>
    <t>四、对事业单位经常性补助</t>
  </si>
  <si>
    <t xml:space="preserve">  其中：工资福利支出</t>
  </si>
  <si>
    <t xml:space="preserve">   商品和服务支出</t>
  </si>
  <si>
    <t>五、对事业单位资本性补助</t>
  </si>
  <si>
    <t xml:space="preserve">  其中：资本性支出（一）</t>
  </si>
  <si>
    <r>
      <rPr>
        <b/>
        <sz val="11"/>
        <rFont val="宋体"/>
        <charset val="134"/>
      </rPr>
      <t xml:space="preserve">         </t>
    </r>
    <r>
      <rPr>
        <sz val="11"/>
        <rFont val="宋体"/>
        <charset val="134"/>
      </rPr>
      <t>资本性支出（二）</t>
    </r>
  </si>
  <si>
    <t>六、对企业补助</t>
  </si>
  <si>
    <t>其中：费用补贴</t>
  </si>
  <si>
    <t xml:space="preserve">   其他对企业补助</t>
  </si>
  <si>
    <t>七、对个人和家庭的补助</t>
  </si>
  <si>
    <t xml:space="preserve">  其中：社会福利和救助</t>
  </si>
  <si>
    <t xml:space="preserve">       助学金</t>
  </si>
  <si>
    <r>
      <rPr>
        <b/>
        <sz val="11"/>
        <rFont val="宋体"/>
        <charset val="134"/>
      </rPr>
      <t xml:space="preserve">        </t>
    </r>
    <r>
      <rPr>
        <sz val="11"/>
        <rFont val="宋体"/>
        <charset val="134"/>
      </rPr>
      <t>离退休费</t>
    </r>
  </si>
  <si>
    <t xml:space="preserve">         其他对个人和家庭补助</t>
  </si>
  <si>
    <t>八、对社会保障基金补助</t>
  </si>
  <si>
    <t>其中：对社会保险基金补助</t>
  </si>
  <si>
    <t>九、债务利息及费用支出</t>
  </si>
  <si>
    <t>其中：国内债务付息</t>
  </si>
  <si>
    <t xml:space="preserve">     国内债务发行费用</t>
  </si>
  <si>
    <t>十、其他支出</t>
  </si>
  <si>
    <t>其中：其他支出</t>
  </si>
  <si>
    <t>2022年罗江区本级一般公共预算
经济分类科目基本支出预算表</t>
  </si>
  <si>
    <t xml:space="preserve"> 其中：工资奖金津补贴</t>
  </si>
  <si>
    <t xml:space="preserve">  社会保障缴费</t>
  </si>
  <si>
    <t xml:space="preserve">  住房公积金</t>
  </si>
  <si>
    <t xml:space="preserve">  其他工资福利支出</t>
  </si>
  <si>
    <t xml:space="preserve">   其中：办公经费</t>
  </si>
  <si>
    <t xml:space="preserve">  会议费</t>
  </si>
  <si>
    <t xml:space="preserve">  培训费</t>
  </si>
  <si>
    <t xml:space="preserve">  专用材料购置费</t>
  </si>
  <si>
    <t xml:space="preserve">  委托业务费</t>
  </si>
  <si>
    <t xml:space="preserve">  公务接待费</t>
  </si>
  <si>
    <t xml:space="preserve">  公务用车运行维护费</t>
  </si>
  <si>
    <t xml:space="preserve">  维修（护）费</t>
  </si>
  <si>
    <t xml:space="preserve">  其他商品和服务支出</t>
  </si>
  <si>
    <t>三、对事业单位经常性补助</t>
  </si>
  <si>
    <t xml:space="preserve"> 商品和服务支出</t>
  </si>
  <si>
    <t>四、对个人和家庭的补助</t>
  </si>
  <si>
    <t xml:space="preserve">  其中：社会福利和救济</t>
  </si>
  <si>
    <t xml:space="preserve"> 离退休费</t>
  </si>
  <si>
    <t xml:space="preserve"> 其他对个人和家庭补助</t>
  </si>
  <si>
    <t>2022年德阳市罗江区对下一般公共预算
转移支付和税收返还预算表</t>
  </si>
  <si>
    <t>转移支付名称</t>
  </si>
  <si>
    <t>上年执行数</t>
  </si>
  <si>
    <t>本年预算数</t>
  </si>
  <si>
    <t>一、一般性转移支付</t>
  </si>
  <si>
    <t>其中：均衡性转移支付</t>
  </si>
  <si>
    <t xml:space="preserve">  重点生态功能区转移支付</t>
  </si>
  <si>
    <t xml:space="preserve">  县级基本财力保障机制奖补资金</t>
  </si>
  <si>
    <t xml:space="preserve">  资源枯竭城市转移支付</t>
  </si>
  <si>
    <t xml:space="preserve">  革命老区转移支付</t>
  </si>
  <si>
    <t xml:space="preserve">  民族地区转移支付</t>
  </si>
  <si>
    <t xml:space="preserve">  欠发达地区转移支付</t>
  </si>
  <si>
    <t xml:space="preserve">     共同财政事权转移支付</t>
  </si>
  <si>
    <t xml:space="preserve">      其中：成品油税费改革转移支付</t>
  </si>
  <si>
    <t xml:space="preserve">        城乡义务教育补助经费</t>
  </si>
  <si>
    <t>二、专项转移支付</t>
  </si>
  <si>
    <t>其中：民族事业发展专项资金</t>
  </si>
  <si>
    <t xml:space="preserve">          帮扶干部风险保障金</t>
  </si>
  <si>
    <t>备注：罗江区无对下转移支付</t>
  </si>
  <si>
    <t>2022年德阳市罗江区转移支付项目表</t>
  </si>
  <si>
    <r>
      <rPr>
        <b/>
        <sz val="12"/>
        <color theme="1"/>
        <rFont val="宋体"/>
        <charset val="134"/>
      </rPr>
      <t>地</t>
    </r>
    <r>
      <rPr>
        <b/>
        <sz val="12"/>
        <color theme="1"/>
        <rFont val="Times New Roman"/>
        <charset val="0"/>
      </rPr>
      <t xml:space="preserve">     </t>
    </r>
    <r>
      <rPr>
        <b/>
        <sz val="12"/>
        <color theme="1"/>
        <rFont val="宋体"/>
        <charset val="134"/>
      </rPr>
      <t>区</t>
    </r>
  </si>
  <si>
    <t>待清算分配数</t>
  </si>
  <si>
    <t>合计：</t>
  </si>
  <si>
    <t>备注：罗江区无对下转移支付项目</t>
  </si>
  <si>
    <t xml:space="preserve">2022年德阳市罗江区预算内基本建设支出预算表 </t>
  </si>
  <si>
    <t>单位:万元，%</t>
  </si>
  <si>
    <t>预算科目（项目）</t>
  </si>
  <si>
    <t>为上年执行</t>
  </si>
  <si>
    <t>一、本级支出</t>
  </si>
  <si>
    <t>（一）一般公共服务支出</t>
  </si>
  <si>
    <t>（二）公共安全支出</t>
  </si>
  <si>
    <t>（三）教育支出</t>
  </si>
  <si>
    <t>（四）科学技术支出</t>
  </si>
  <si>
    <t>（五）文化旅游体育与传媒支出</t>
  </si>
  <si>
    <t>（六）社会保障和就业支出</t>
  </si>
  <si>
    <t>（七）卫生健康支出</t>
  </si>
  <si>
    <t>二、对地方转移支付</t>
  </si>
  <si>
    <t>预算内基本建设支出合计</t>
  </si>
  <si>
    <t>本级支出合计</t>
  </si>
  <si>
    <t>对地方转移支付合计</t>
  </si>
  <si>
    <t>备注：本表无数据</t>
  </si>
  <si>
    <t>2022年德阳市罗江区本级重大投资计划和项目情况表</t>
  </si>
  <si>
    <t>项目名称</t>
  </si>
  <si>
    <t>建设
性质</t>
  </si>
  <si>
    <t>建设
年限</t>
  </si>
  <si>
    <t>总投资</t>
  </si>
  <si>
    <t>预算内投资</t>
  </si>
  <si>
    <t>建设内容</t>
  </si>
  <si>
    <t>备注</t>
  </si>
  <si>
    <t>承诺
资金</t>
  </si>
  <si>
    <t>已安排
投资</t>
  </si>
  <si>
    <t>2022年
投资建议</t>
  </si>
  <si>
    <t>建设
总规模</t>
  </si>
  <si>
    <t>2022年
建设内容</t>
  </si>
  <si>
    <t>一、重大社会事业和民生工程</t>
  </si>
  <si>
    <t>人武部生活秩序规范化建设</t>
  </si>
  <si>
    <t>续建</t>
  </si>
  <si>
    <t>2021-2022</t>
  </si>
  <si>
    <t>/</t>
  </si>
  <si>
    <t>项目占地面积180㎡，建筑面积820㎡，总投资328.77万元</t>
  </si>
  <si>
    <t>主要建设内容为新建保障用房包括土建、装修及安装工程、附属配套设施等</t>
  </si>
  <si>
    <t>合  计</t>
  </si>
  <si>
    <t>2022年德阳市罗江区政府性基金预算收入预算表</t>
  </si>
  <si>
    <t>一、政府性基金收入</t>
  </si>
  <si>
    <t>农网还贷资金收入</t>
  </si>
  <si>
    <t>国家电影事业发展专项资金收入</t>
  </si>
  <si>
    <t>国有土地收益基金收入</t>
  </si>
  <si>
    <t>农业土地开发资金收入</t>
  </si>
  <si>
    <t>国有土地使用权出让收入</t>
  </si>
  <si>
    <t>大中型水库库区基金收入</t>
  </si>
  <si>
    <t>彩票公益金收入</t>
  </si>
  <si>
    <t>城市基础设施配套费收入</t>
  </si>
  <si>
    <t>其他政府性基金收入</t>
  </si>
  <si>
    <t>二、专项债务对应项目专项收入</t>
  </si>
  <si>
    <t>港口建设费专项债务对应项目专项收入</t>
  </si>
  <si>
    <t>国家电影事业发展专项资金专项债务对应项目专项收入</t>
  </si>
  <si>
    <t>国有土地使用权出让金专项债务对应项目专项收入</t>
  </si>
  <si>
    <t>国有土地收益基金专项债务对应项目专项收入</t>
  </si>
  <si>
    <t>农业土地开发资金专项债务对应项目专项收入</t>
  </si>
  <si>
    <t>其他政府性基金专项债务对应项目专项收入</t>
  </si>
  <si>
    <t>政府性基金预算收入合计</t>
  </si>
  <si>
    <t>2022年德阳市罗江区政府性基金预算支出预算表</t>
  </si>
  <si>
    <t>一、科学技术支出</t>
  </si>
  <si>
    <t>核电站乏燃料处理处置基金支出</t>
  </si>
  <si>
    <t>二、文化旅游体育与传媒支出</t>
  </si>
  <si>
    <t>国家电影事业发展专项资金安排的支出</t>
  </si>
  <si>
    <t>旅游发展基金支出</t>
  </si>
  <si>
    <t>国家电影事业发展专项资金对应专项债务收入安排的支出</t>
  </si>
  <si>
    <t>三、社会保障和就业支出</t>
  </si>
  <si>
    <t>大中型水库移民后期扶持基金支出</t>
  </si>
  <si>
    <t>小型水库移民扶助基金安排的支出</t>
  </si>
  <si>
    <t>小型水库移民扶助基金对应专项债务收入安排的支出</t>
  </si>
  <si>
    <t>四、节能环保支出</t>
  </si>
  <si>
    <t>可再生能源电价附加收入安排的支出</t>
  </si>
  <si>
    <t>五、城乡社区支出</t>
  </si>
  <si>
    <t>国有土地使用权出让收入安排的支出</t>
  </si>
  <si>
    <t>国有土地收益基金安排的支出</t>
  </si>
  <si>
    <t>农业土地开发资金安排的支出</t>
  </si>
  <si>
    <t>城市基础设施配套费安排的支出</t>
  </si>
  <si>
    <t>污水处理费安排的支出</t>
  </si>
  <si>
    <t>土地储备专项债券收入安排的支出</t>
  </si>
  <si>
    <t>棚户区改造专项债券收入安排的支出</t>
  </si>
  <si>
    <t>城市基础设施配套费对应专项债务收入安排的支出</t>
  </si>
  <si>
    <t>污水处理费对应专项债务收入安排的支出</t>
  </si>
  <si>
    <t>国有土地使用权出让收入对应专项债务收入安排的支出</t>
  </si>
  <si>
    <t>六、农林水支出</t>
  </si>
  <si>
    <t>大中型水库库区基金安排的支出</t>
  </si>
  <si>
    <t>国家重大水利工程建设基金安排的支出</t>
  </si>
  <si>
    <t>大中型水库库区基金对应专项债务收入安排的支出</t>
  </si>
  <si>
    <t>国家重大水利工程建设基金对应专项债务收入安排的支出</t>
  </si>
  <si>
    <t>七、交通运输支出</t>
  </si>
  <si>
    <t>车辆通行费安排的支出</t>
  </si>
  <si>
    <t>港口建设费安排的支出</t>
  </si>
  <si>
    <t>民航发展基金支出</t>
  </si>
  <si>
    <t>政府收费公路专项债券收入安排的支出</t>
  </si>
  <si>
    <t>车辆通行费对应专项债务收入安排的支出</t>
  </si>
  <si>
    <t>港口建设费对应专项债务收入安排的支出</t>
  </si>
  <si>
    <t>八、资源勘探工业信息等支出</t>
  </si>
  <si>
    <t>农网还贷资金支出</t>
  </si>
  <si>
    <t>九、其他支出</t>
  </si>
  <si>
    <t>其他政府性基金及对应专项债务收入安排的支出</t>
  </si>
  <si>
    <t>彩票发行销售机构业务费安排的支出</t>
  </si>
  <si>
    <t>彩票公益金安排的支出</t>
  </si>
  <si>
    <t>十、债务付息支出</t>
  </si>
  <si>
    <t>地方政府专项债务付息支出</t>
  </si>
  <si>
    <t>十一、债务发行费用支出</t>
  </si>
  <si>
    <t>地方政府专项债务发行费用支出</t>
  </si>
  <si>
    <t>十二、抗疫特别国债安排的支出</t>
  </si>
  <si>
    <t>政府性基金预算支出合计</t>
  </si>
  <si>
    <t>2022年德阳市罗江区政府性基金预算收支预算平衡表</t>
  </si>
  <si>
    <t>政府性基金预算收入</t>
  </si>
  <si>
    <t>政府性基金预算支出</t>
  </si>
  <si>
    <t>地方政府专项债务还本支出</t>
  </si>
  <si>
    <t>地方政府专项债务转贷收入</t>
  </si>
  <si>
    <t>2022年德阳市罗江区区级政府性基金预算收入预算表</t>
  </si>
  <si>
    <t>……</t>
  </si>
  <si>
    <t>2022年德阳市罗江区区级政府性基金预算支出预算表</t>
  </si>
  <si>
    <t>一、城乡社区支出</t>
  </si>
  <si>
    <t>其中：国有土地使用权出让收入安排的支出</t>
  </si>
  <si>
    <t xml:space="preserve">       其中：征地和拆迁补偿支出</t>
  </si>
  <si>
    <t xml:space="preserve">             土地开发支出</t>
  </si>
  <si>
    <t xml:space="preserve">             农村基础设施建设支出</t>
  </si>
  <si>
    <t xml:space="preserve">             其他国有土地使用权出让收入安排的支出</t>
  </si>
  <si>
    <t xml:space="preserve">     国有土地收益基金安排的支出</t>
  </si>
  <si>
    <t xml:space="preserve">       其中：土地开发支出</t>
  </si>
  <si>
    <t xml:space="preserve">     农业土地开发资金安排的支出</t>
  </si>
  <si>
    <t xml:space="preserve">     城市基础设施配套费安排的支出</t>
  </si>
  <si>
    <t xml:space="preserve">       其中：其他城市基础设施配套费安排的支出</t>
  </si>
  <si>
    <t>二、债务付息支出</t>
  </si>
  <si>
    <t>其中：地方政府专项债务发行费用支出</t>
  </si>
  <si>
    <t xml:space="preserve">       其中：国有土地使用权出让金债务付息支出</t>
  </si>
  <si>
    <t xml:space="preserve">            土地储备专项债券付息支出</t>
  </si>
  <si>
    <t xml:space="preserve">            棚户区改造专项债券付息支出</t>
  </si>
  <si>
    <t xml:space="preserve">            其他地方自行试点项目收益专项债券付息支出</t>
  </si>
  <si>
    <t>支出合计</t>
  </si>
  <si>
    <t>2022年德阳市罗江区区级政府性基金预算收支预算平衡表</t>
  </si>
  <si>
    <t>补助下级支出</t>
  </si>
  <si>
    <t>上解收入</t>
  </si>
  <si>
    <t>债务转贷支出</t>
  </si>
  <si>
    <t>2022年德阳市罗江区对下政府性基金预算
转移支付预算表</t>
  </si>
  <si>
    <t>预    算    科    目</t>
  </si>
  <si>
    <t>一、文化旅游体育与传媒支出</t>
  </si>
  <si>
    <t>其中：国家电影事业发展专项资金安排的支出</t>
  </si>
  <si>
    <t xml:space="preserve">     其中：其他国家电影事业发展专项资金支出</t>
  </si>
  <si>
    <t>备注：罗江区无对下政府性基金预算
转移支付</t>
  </si>
  <si>
    <t>2022年德阳市罗江区国有资本经营预算收入预算表</t>
  </si>
  <si>
    <t>单位：万元，%</t>
  </si>
  <si>
    <t>预  算  科  目</t>
  </si>
  <si>
    <t>2021年
执行数</t>
  </si>
  <si>
    <t>2022年
预算数</t>
  </si>
  <si>
    <t>为上年
执行</t>
  </si>
  <si>
    <t>一、利润收入</t>
  </si>
  <si>
    <r>
      <rPr>
        <sz val="11"/>
        <rFont val="宋体"/>
        <charset val="134"/>
      </rPr>
      <t xml:space="preserve"> </t>
    </r>
    <r>
      <rPr>
        <sz val="11"/>
        <rFont val="宋体"/>
        <charset val="134"/>
      </rPr>
      <t xml:space="preserve">   </t>
    </r>
    <r>
      <rPr>
        <sz val="11"/>
        <rFont val="宋体"/>
        <charset val="134"/>
      </rPr>
      <t>烟草企业利润收入</t>
    </r>
  </si>
  <si>
    <t xml:space="preserve">    石油石化企业利润收入</t>
  </si>
  <si>
    <t xml:space="preserve">    电力企业利润收入</t>
  </si>
  <si>
    <t xml:space="preserve">    ……</t>
  </si>
  <si>
    <t xml:space="preserve">    其他国有资本经营预算企业利润收入</t>
  </si>
  <si>
    <t>二、股利、股息收入</t>
  </si>
  <si>
    <t xml:space="preserve">    国有控股公司股利、股息收入</t>
  </si>
  <si>
    <t xml:space="preserve">    国有参股公司股利、股息收入</t>
  </si>
  <si>
    <t xml:space="preserve">    金融企业股利、股息收入（国资预算）</t>
  </si>
  <si>
    <t xml:space="preserve">    其他国有资本经营预算企业股利、股息收入</t>
  </si>
  <si>
    <t>三、产权转让收入</t>
  </si>
  <si>
    <t xml:space="preserve">    国有股减持收入</t>
  </si>
  <si>
    <t xml:space="preserve">    国有股权、股份转让收入</t>
  </si>
  <si>
    <t xml:space="preserve">    国有独资企业产权转让收入</t>
  </si>
  <si>
    <t xml:space="preserve">    其他国有资本经营预算企业产权转让收入</t>
  </si>
  <si>
    <t>四、清算收入</t>
  </si>
  <si>
    <t xml:space="preserve">    国有股权、股份清算收入</t>
  </si>
  <si>
    <t xml:space="preserve">    国有独资企业清算收入</t>
  </si>
  <si>
    <t xml:space="preserve">    其他国有资本经营预算企业清算收入</t>
  </si>
  <si>
    <t>五、其他收入</t>
  </si>
  <si>
    <t xml:space="preserve">    其他国有资本经营预算收入</t>
  </si>
  <si>
    <t>国有资本经营预算收入合计</t>
  </si>
  <si>
    <t>2022年德阳市罗江区国有资本经营预算支出预算表</t>
  </si>
  <si>
    <t>一、解决历史遗留问题及改革成本支出</t>
  </si>
  <si>
    <t xml:space="preserve">        厂办大集体改革支出</t>
  </si>
  <si>
    <t xml:space="preserve"> “三供一业”移交补助支出</t>
  </si>
  <si>
    <t xml:space="preserve"> 国有企业办职教幼教补助支出</t>
  </si>
  <si>
    <t xml:space="preserve"> 其他解决历史遗留问题及改革成本支出</t>
  </si>
  <si>
    <t>二、国有企业资本金注入</t>
  </si>
  <si>
    <t xml:space="preserve"> 国有经济结构调整支出</t>
  </si>
  <si>
    <t xml:space="preserve"> 公益性设施投资支出</t>
  </si>
  <si>
    <t xml:space="preserve"> 前瞻性战略性产业发展支出</t>
  </si>
  <si>
    <t xml:space="preserve"> 其他国有企业资本金注入</t>
  </si>
  <si>
    <t>三、国有企业政策性补贴</t>
  </si>
  <si>
    <t xml:space="preserve"> 国有企业政策性补贴</t>
  </si>
  <si>
    <t>四、其他国有资本经营预算支出</t>
  </si>
  <si>
    <t xml:space="preserve"> 其他国有资本经营预算支出</t>
  </si>
  <si>
    <t>国有资本经营预算支出合计</t>
  </si>
  <si>
    <t>2022年德阳市罗江区国有资本经营预算收支预算平衡表</t>
  </si>
  <si>
    <t>国有资本经营预算收入</t>
  </si>
  <si>
    <t>国有资本经营预算支出</t>
  </si>
  <si>
    <t xml:space="preserve">  上级补助收入</t>
  </si>
  <si>
    <t xml:space="preserve">  上解支出</t>
  </si>
  <si>
    <t xml:space="preserve">  上年结余收入</t>
  </si>
  <si>
    <t xml:space="preserve">  调出资金</t>
  </si>
  <si>
    <t>2022年德阳市罗江区区级国有资本经营预算收入预算表</t>
  </si>
  <si>
    <t>2022年德阳市罗江区区级国有资本经营预算支出预算表</t>
  </si>
  <si>
    <t xml:space="preserve">        厂办大集体改革支出 </t>
  </si>
  <si>
    <t>2022年德阳市罗江区区级国有资本经营预算收支预算平衡表</t>
  </si>
  <si>
    <t xml:space="preserve">  补助下级支出</t>
  </si>
  <si>
    <t xml:space="preserve">  上解收入</t>
  </si>
  <si>
    <t>2022年德阳市罗江区对下国有资本经营预算
转移支付预算表</t>
  </si>
  <si>
    <r>
      <rPr>
        <b/>
        <sz val="11"/>
        <rFont val="宋体"/>
        <charset val="134"/>
      </rPr>
      <t>预 算</t>
    </r>
    <r>
      <rPr>
        <b/>
        <sz val="11"/>
        <rFont val="宋体"/>
        <charset val="134"/>
      </rPr>
      <t xml:space="preserve"> </t>
    </r>
    <r>
      <rPr>
        <b/>
        <sz val="11"/>
        <rFont val="宋体"/>
        <charset val="134"/>
      </rPr>
      <t>科</t>
    </r>
    <r>
      <rPr>
        <b/>
        <sz val="11"/>
        <rFont val="宋体"/>
        <charset val="134"/>
      </rPr>
      <t xml:space="preserve"> </t>
    </r>
    <r>
      <rPr>
        <b/>
        <sz val="11"/>
        <rFont val="宋体"/>
        <charset val="134"/>
      </rPr>
      <t>目</t>
    </r>
  </si>
  <si>
    <t>执行数</t>
  </si>
  <si>
    <t>为上年
执行数</t>
  </si>
  <si>
    <t>备注：罗江区无对下国有资本经营预算
转移支付</t>
  </si>
  <si>
    <t>2022年德阳市罗江区社会保险基金预算收入预算表</t>
  </si>
  <si>
    <t>一、企业职工基本养老保险基金收入</t>
  </si>
  <si>
    <t>其中：企业职工基本养老保险费收入</t>
  </si>
  <si>
    <t xml:space="preserve">      企业职工基本养老保险基金财政补贴收入</t>
  </si>
  <si>
    <t xml:space="preserve">      企业职工基本养老保险基金利息收入</t>
  </si>
  <si>
    <t xml:space="preserve">      企业职工基本养老保险基金委托投资收益</t>
  </si>
  <si>
    <t xml:space="preserve">      其他企业职工基本养老保险基金收入</t>
  </si>
  <si>
    <t>二、失业保险基金收入</t>
  </si>
  <si>
    <t>其中：失业保险费收入</t>
  </si>
  <si>
    <t xml:space="preserve">      失业保险基金财政补贴收入</t>
  </si>
  <si>
    <t xml:space="preserve">      失业保险基金利息收入</t>
  </si>
  <si>
    <t xml:space="preserve">      其他失业保险基金收入</t>
  </si>
  <si>
    <t>三、职工基本医疗保险基金收入</t>
  </si>
  <si>
    <t>其中：职工基本医疗保险费收入</t>
  </si>
  <si>
    <t xml:space="preserve">      职工基本医疗保险基金财政补贴收入</t>
  </si>
  <si>
    <t xml:space="preserve">      职工基本医疗保险基金利息收入</t>
  </si>
  <si>
    <t xml:space="preserve">      其他职工基本医疗保险基金收入</t>
  </si>
  <si>
    <t>四、工伤保险基金收入</t>
  </si>
  <si>
    <t>其中：工伤保险费收入</t>
  </si>
  <si>
    <t xml:space="preserve">      工伤保险基金财政补贴收入</t>
  </si>
  <si>
    <t xml:space="preserve">      工伤保险基金利息收入</t>
  </si>
  <si>
    <t xml:space="preserve">      职业伤害保障费收入</t>
  </si>
  <si>
    <t xml:space="preserve">      其他工伤保险基金收入</t>
  </si>
  <si>
    <t>五、城乡居民基本养老保险基金收入</t>
  </si>
  <si>
    <t>其中：城乡居民基本养老保险基金缴费收入</t>
  </si>
  <si>
    <t xml:space="preserve">      城乡居民基本养老保险基金财政补贴收入</t>
  </si>
  <si>
    <t xml:space="preserve">      城乡居民基本养老保险基金利息收入</t>
  </si>
  <si>
    <t xml:space="preserve">      城乡居民基本养老保险基金委托投资收益</t>
  </si>
  <si>
    <t xml:space="preserve">      城乡居民基本养老保险基金集体补助收入</t>
  </si>
  <si>
    <t xml:space="preserve">      其他城乡居民基本养老保险基金收入</t>
  </si>
  <si>
    <t>六、机关事业单位基本养老保险基金收入</t>
  </si>
  <si>
    <t>其中：机关事业单位基本养老保险费收入</t>
  </si>
  <si>
    <t xml:space="preserve">      机关事业单位基本养老保险基金财政补贴收入</t>
  </si>
  <si>
    <t xml:space="preserve">      机关事业单位基本养老保险基金利息收入</t>
  </si>
  <si>
    <t xml:space="preserve">      机关事业单位基本养老保险基金委托投资收益</t>
  </si>
  <si>
    <t xml:space="preserve">      其他机关事业单位基本养老保险基金收入</t>
  </si>
  <si>
    <t>七、城乡居民基本医疗保险基金收入</t>
  </si>
  <si>
    <t>其中：城乡居民基本医疗保险费收入</t>
  </si>
  <si>
    <t xml:space="preserve">      城乡居民基本医疗保险基金财政补贴收入</t>
  </si>
  <si>
    <t xml:space="preserve">      城乡居民基本医疗保险基金利息收入</t>
  </si>
  <si>
    <t xml:space="preserve">      其他城乡居民基本医疗保险基金收入</t>
  </si>
  <si>
    <t>社会保险基金预算收入合计</t>
  </si>
  <si>
    <t>备注：1.“预算科目”根据政府收支分类科目调整进行相应调整。
      2.按照《预算法》要求，社会保险基金预算按统筹层次编制，统筹地区公开本地区社会保
        险基金预算时，应公开到本统筹层次及下级的社会保险险种。</t>
  </si>
  <si>
    <t>2022年德阳市罗江区社会保险基金预算支出预算表</t>
  </si>
  <si>
    <t>一、企业职工基本养老保险基金支出</t>
  </si>
  <si>
    <t>其中：基本养老金</t>
  </si>
  <si>
    <t xml:space="preserve">      医疗补助金</t>
  </si>
  <si>
    <t xml:space="preserve">      丧葬抚恤补助</t>
  </si>
  <si>
    <t xml:space="preserve">      其他企业职工基本养老保险基金支出</t>
  </si>
  <si>
    <t>二、失业保险基金支出</t>
  </si>
  <si>
    <t>其中：失业保险金</t>
  </si>
  <si>
    <t xml:space="preserve">      医疗保险费</t>
  </si>
  <si>
    <t xml:space="preserve">      职业培训和职业介绍补贴</t>
  </si>
  <si>
    <t xml:space="preserve">      技能提升补贴支出</t>
  </si>
  <si>
    <t xml:space="preserve">      稳定岗位补贴支出</t>
  </si>
  <si>
    <t xml:space="preserve">      其他费用支出</t>
  </si>
  <si>
    <t xml:space="preserve">      其他失业保险基金支出</t>
  </si>
  <si>
    <t>三、职工基本医疗保险基金支出</t>
  </si>
  <si>
    <t>其中：职工基本医疗保险统筹基金</t>
  </si>
  <si>
    <t xml:space="preserve">      职工基本医疗保险个人账户基金</t>
  </si>
  <si>
    <t xml:space="preserve">      其他职工基本医疗保险基金支出</t>
  </si>
  <si>
    <t>四、工伤保险基金支出</t>
  </si>
  <si>
    <t>其中：工伤保险待遇</t>
  </si>
  <si>
    <t xml:space="preserve">      劳动能力鉴定支出</t>
  </si>
  <si>
    <t xml:space="preserve">      工伤预防费用支出</t>
  </si>
  <si>
    <t xml:space="preserve">      职业伤害保障支出</t>
  </si>
  <si>
    <t xml:space="preserve">      其他工伤保险基金支出</t>
  </si>
  <si>
    <t>五、城乡居民基本养老保险基金支出</t>
  </si>
  <si>
    <t>其中：基础养老金支出</t>
  </si>
  <si>
    <t xml:space="preserve">      个人账户养老金支出</t>
  </si>
  <si>
    <t xml:space="preserve">      丧葬抚恤补助支出</t>
  </si>
  <si>
    <t xml:space="preserve">      其他城乡居民基本养老保险基金支出</t>
  </si>
  <si>
    <t>六、机关事业单位基本养老保险基金支出</t>
  </si>
  <si>
    <t>其中：基本养老金支出</t>
  </si>
  <si>
    <t xml:space="preserve">      其他机关事业单位基本养老保险基金支出</t>
  </si>
  <si>
    <t>七、城乡居民基本医疗保险基金支出</t>
  </si>
  <si>
    <t>其中：城乡居民基本医疗保险基金医疗待遇支出</t>
  </si>
  <si>
    <t xml:space="preserve">      城乡居民大病保险支出</t>
  </si>
  <si>
    <t xml:space="preserve">      其他城乡居民基本医疗保险基金支出</t>
  </si>
  <si>
    <t>社会保险基金预算支出合计</t>
  </si>
  <si>
    <t>备注：1.“预算科目”根据政府收支分类科目调整进行相应调整。
      2.按照《预算法》要求，社会保险基金预算按统筹层次编制，统筹地区公开本地区社会
        保险基金预算时，应公开到本统筹层次及下级的社会保险险种。</t>
  </si>
  <si>
    <t>2022年德阳市罗江区社会保险基金预算收支预算平衡表</t>
  </si>
  <si>
    <t>社会保险基金预算收入</t>
  </si>
  <si>
    <t>社会保险基金预算支出</t>
  </si>
  <si>
    <t>社会保险基金转移支出</t>
  </si>
  <si>
    <t>企业职工基本养老保险基金</t>
  </si>
  <si>
    <t>失业保险基金</t>
  </si>
  <si>
    <t>职工基本医疗保险基金</t>
  </si>
  <si>
    <t>工伤保险基金</t>
  </si>
  <si>
    <t>城乡居民基本养老保险基金</t>
  </si>
  <si>
    <t>机关事业单位基本养老保险基金</t>
  </si>
  <si>
    <t>社会保险基金补助下级支出</t>
  </si>
  <si>
    <t>城乡居民基本医疗保险基金</t>
  </si>
  <si>
    <t>社会保险基金转移收入</t>
  </si>
  <si>
    <t>社会保险基金上级补助收入</t>
  </si>
  <si>
    <t>社会保险基金上解上级支出</t>
  </si>
  <si>
    <t xml:space="preserve">  社会保险基金下级上解收入</t>
  </si>
  <si>
    <t>年终结余</t>
  </si>
  <si>
    <t>年末滚存结余</t>
  </si>
  <si>
    <t>备注：1.“预算科目”根据政府收支分类科目调整进行相应调整。
      2.按照《预算法》要求，社会保险基金预算按统筹层次编制，统筹地区公开本地区社会保险基金预算
        时，应公开到本统筹层次及下级的社会保险险种。</t>
  </si>
  <si>
    <t>2022年德阳市罗江区区级社会保险基金预算收入预算表</t>
  </si>
  <si>
    <t>备注：1.“预算科目”根据政府收支分类科目调整进行相应调整。
      2.按照《预算法》要求，社会保险基金预算按统筹层次编制，统筹地区公开本级社会保险基金
        预算时， 应公开到本统筹层次的社会保险险种。</t>
  </si>
  <si>
    <t>2022年德阳市罗江区区级社会保险基金预算支出预算表</t>
  </si>
  <si>
    <t>备注：1.“预算科目”根据政府收支分类科目调整进行相应调整。
      2.按照《预算法》要求，社会保险基金预算按统筹层次编制，统筹地区公开本级社会保险
        基金预算时，应公开到本统筹层次的社会保险险种。</t>
  </si>
  <si>
    <t>2022年德阳市罗江区区级社会保险基金预算收支预算平衡表</t>
  </si>
  <si>
    <t>备注：1.“预算科目”根据政府收支分类科目调整进行相应调整。
      2.按照《预算法》要求，社会保险基金预算按统筹层次编制，统筹地区公开本级社会保险基金预算时，
        应公开到本统筹层次的社会保险险种。</t>
  </si>
  <si>
    <t>德阳市罗江区2021年地方政府债务限额及余额预算情况表</t>
  </si>
  <si>
    <t>地   区</t>
  </si>
  <si>
    <t>2021年债务限额</t>
  </si>
  <si>
    <t>2021年债务余额预计执行数</t>
  </si>
  <si>
    <t>一般债务</t>
  </si>
  <si>
    <t>专项债务</t>
  </si>
  <si>
    <t>公  式</t>
  </si>
  <si>
    <t>A=B+C</t>
  </si>
  <si>
    <t>B</t>
  </si>
  <si>
    <t>C</t>
  </si>
  <si>
    <t>D=E+F</t>
  </si>
  <si>
    <t>E</t>
  </si>
  <si>
    <t>F</t>
  </si>
  <si>
    <t>德阳市罗江区合计</t>
  </si>
  <si>
    <t xml:space="preserve">  一、罗江区本级</t>
  </si>
  <si>
    <t>注：（罗江区无下级预算单位）1.本表反映上一年度本地区、本级及所属地区地方政府债务限额及余额预计执行数。
    2.本表由县级以上地方各级财政部门在本级人民代表大会批准预算后二十日内公开。</t>
  </si>
  <si>
    <t>德阳市罗江区地方政府一般债务余额情况表</t>
  </si>
  <si>
    <t>项    目</t>
  </si>
  <si>
    <t>一、2020年末地方政府一般债务余额实际数</t>
  </si>
  <si>
    <t>二、2021年末地方政府一般债务限额</t>
  </si>
  <si>
    <t>三、2021年地方政府一般债务发行额</t>
  </si>
  <si>
    <t xml:space="preserve">    中央转贷地方的国际金融组织和外国政府贷款</t>
  </si>
  <si>
    <t xml:space="preserve">    2021年地方政府一般债券发行额</t>
  </si>
  <si>
    <t>四、2021年地方政府一般债务还本额</t>
  </si>
  <si>
    <t>五、2021年末地方政府一般债务余额预计执行数</t>
  </si>
  <si>
    <t>六、2021年末地方政府一般债务剩余年限（年）</t>
  </si>
  <si>
    <t>3-30年</t>
  </si>
  <si>
    <t>七、2022年地方政府一般债务新增举债额度</t>
  </si>
  <si>
    <t>八、2022年地方政府一般债务限额</t>
  </si>
  <si>
    <t>注：1.本表反映本地区上两年度一般债务余额，上一年度一般债务限额、发行额、还本支出及余额，本年度一般债务新增举债额度及限额。
    2.本表由县级以上地方各级财政部门在本级人民代表大会批准预算后二十日内公开。</t>
  </si>
  <si>
    <t>德阳市罗江区地方政府专项债务余额情况表</t>
  </si>
  <si>
    <t>一、2020年末地方政府专项债务余额实际数</t>
  </si>
  <si>
    <t>二、2021年末地方政府专项债务限额</t>
  </si>
  <si>
    <t>三、2021年地方政府专项债务发行额</t>
  </si>
  <si>
    <t>四、2021年地方政府专项债务还本额</t>
  </si>
  <si>
    <t>五、2021年末地方政府专项债务余额预计执行数</t>
  </si>
  <si>
    <t>六、2021年末地方政府专项债务剩余年限（年）</t>
  </si>
  <si>
    <t>七、2022年地方政府专项债务新增举债额度</t>
  </si>
  <si>
    <t>八、2022年末地方政府专项债务限额</t>
  </si>
  <si>
    <t>注：1.本表反映本地区上两年度专项债务余额，上一年度专项债务限额、发行额、还本支出及余额，本年度专项债务新增举债额度及限额。
    2.本表由县级以上地方各级财政部门在本级人民代表大会批准预算后二十日内公开。</t>
  </si>
  <si>
    <t>德阳市罗江区地方政府债券发行及还本付息情况表</t>
  </si>
  <si>
    <t>公式</t>
  </si>
  <si>
    <t>本地区</t>
  </si>
  <si>
    <t>本级</t>
  </si>
  <si>
    <t>一、2021年发行预计执行数</t>
  </si>
  <si>
    <t>A=B+D</t>
  </si>
  <si>
    <t>（一）一般债券</t>
  </si>
  <si>
    <t xml:space="preserve">   其中：再融资债券</t>
  </si>
  <si>
    <t>（二）专项债券</t>
  </si>
  <si>
    <t>D</t>
  </si>
  <si>
    <t>二、2021年还本预计执行数</t>
  </si>
  <si>
    <t>F=G+H</t>
  </si>
  <si>
    <t>G</t>
  </si>
  <si>
    <t>H</t>
  </si>
  <si>
    <t>三、2021年付息预计执行数</t>
  </si>
  <si>
    <t>I=J+K</t>
  </si>
  <si>
    <t>J</t>
  </si>
  <si>
    <t>K</t>
  </si>
  <si>
    <t>四、2022年还本预算数</t>
  </si>
  <si>
    <t>L=M+O</t>
  </si>
  <si>
    <t>M</t>
  </si>
  <si>
    <t xml:space="preserve">   其中：再融资</t>
  </si>
  <si>
    <t xml:space="preserve">         财政预算安排 </t>
  </si>
  <si>
    <t>N</t>
  </si>
  <si>
    <t>O</t>
  </si>
  <si>
    <t xml:space="preserve">         财政预算安排</t>
  </si>
  <si>
    <t>P</t>
  </si>
  <si>
    <t>五、2022年付息预算数</t>
  </si>
  <si>
    <t>Q=R+S</t>
  </si>
  <si>
    <t>R</t>
  </si>
  <si>
    <t>S</t>
  </si>
  <si>
    <t>注：（罗江区无下级预算单位）1.本表反映本地区、本级上一年度地方政府债券（含再融资债券）发行及还本付息支出预计执行数、本年度地方政府债券还本付息支出预算数等。
    2.本表由县级以上地方各级财政部门在本级人民代表大会批准预算后二十日内公开。</t>
  </si>
  <si>
    <t>德阳市罗江区本级2021年地方政府专项债务表</t>
  </si>
  <si>
    <t>项目</t>
  </si>
  <si>
    <t>一、专项债券收入</t>
  </si>
  <si>
    <t>二、专项债券支出</t>
  </si>
  <si>
    <t>三、还本付息</t>
  </si>
  <si>
    <t xml:space="preserve">    其中：还本预计执行数</t>
  </si>
  <si>
    <t xml:space="preserve">          付息预计执行数</t>
  </si>
  <si>
    <t>四、项目负债规模</t>
  </si>
  <si>
    <t>五、已发行专项债券期限（年）</t>
  </si>
  <si>
    <t>7-20年</t>
  </si>
  <si>
    <t>六、已发行专项债券利率（%）</t>
  </si>
  <si>
    <t>3.23%-3.59%</t>
  </si>
  <si>
    <t>注：1.本表反映上一年度本级政府专项债券收入、支出、还本付息情况，反映本级项目的负债规模、期限、利率、还本付息等情况。
    2.本表由县级以上地方各级财政部门在本级人民代表大会批准预算后二十日内公开。</t>
  </si>
  <si>
    <t>德阳市罗江区本级2021年新增政府债券项目实施情况表</t>
  </si>
  <si>
    <t>区划名称</t>
  </si>
  <si>
    <t>项目实施单位</t>
  </si>
  <si>
    <t>新增债券资金发行金额</t>
  </si>
  <si>
    <t>财政部门资金拨付</t>
  </si>
  <si>
    <t>项目概况</t>
  </si>
  <si>
    <t>一般债券</t>
  </si>
  <si>
    <t>专项债券</t>
  </si>
  <si>
    <t>拨付金额</t>
  </si>
  <si>
    <t>拨付进度（%）</t>
  </si>
  <si>
    <t>罗江区</t>
  </si>
  <si>
    <t>四川省罗江中学校</t>
  </si>
  <si>
    <t>罗江中学学生食堂、宿舍大楼建设项目</t>
  </si>
  <si>
    <t>在建</t>
  </si>
  <si>
    <t>德阳市罗江区卫生健康局</t>
  </si>
  <si>
    <t>方舱医院场地储备及边坡治理项目</t>
  </si>
  <si>
    <t>德阳市罗江区教育局</t>
  </si>
  <si>
    <t>罗江区金山镇幼儿园建设项目</t>
  </si>
  <si>
    <t>德阳市罗江区消防救援大队</t>
  </si>
  <si>
    <t>罗江区消防站改造升级工程（一级消防站）项目</t>
  </si>
  <si>
    <t>德阳市罗江区水利局</t>
  </si>
  <si>
    <t>德阳市罗江区2021年小型水库维修养护项目</t>
  </si>
  <si>
    <t>德阳市罗江区住房和城乡建设局</t>
  </si>
  <si>
    <t>德阳市罗江区金山镇棚户区改造项目（金山湖片区）</t>
  </si>
  <si>
    <t>德阳市罗江区城镇污水垃圾治理项目</t>
  </si>
  <si>
    <t>德阳市罗江区城镇饮水一体化工程项目</t>
  </si>
  <si>
    <t>德阳市罗江区经开区管理委员会</t>
  </si>
  <si>
    <t>德阳市罗江区金山国家级特色小镇产业园区项目</t>
  </si>
  <si>
    <t>德阳市罗江区经开区标准厂房建设项目</t>
  </si>
  <si>
    <t>德阳市罗江区农业农村局</t>
  </si>
  <si>
    <t>德阳市罗江区2019年高标准农田建设项目</t>
  </si>
  <si>
    <t>德阳市罗江区城乡供水一体化农村供水工程</t>
  </si>
  <si>
    <t>德阳市罗江区商务和经济合作局</t>
  </si>
  <si>
    <t>德阳市罗江区农产品冷链物流基地建设项目</t>
  </si>
  <si>
    <t>注：1.本表反映本级上一年度安排的新增地方政府债券资金使用情况。
    2.本表由县级以上地方各级财政部门在本级人民代表大会批准预算后二十日内公开。</t>
  </si>
  <si>
    <t>德阳市罗江区2022年地方政府债务限额提前下达情况表</t>
  </si>
  <si>
    <t>下级</t>
  </si>
  <si>
    <t>一、2021年地方政府债务限额</t>
  </si>
  <si>
    <t>其中： 一般债务限额</t>
  </si>
  <si>
    <t xml:space="preserve">       专项债务限额</t>
  </si>
  <si>
    <t>二、提前下达的2022年新增地方政府债务限额</t>
  </si>
  <si>
    <t>注：（罗江区无下级预算单位）1.本表反映本地区及本级预算中列示提前下达的新增地方政府债务限额情况。
    2.本表由县级以上地方各级财政部门在本级人民代表大会批准预算后二十日内公开。</t>
  </si>
  <si>
    <t>德阳市罗江区本级2022年提前下达新增地方政府债券资金安排情况表</t>
  </si>
  <si>
    <t>项目领域</t>
  </si>
  <si>
    <t>项目主管部门</t>
  </si>
  <si>
    <t>债券性质</t>
  </si>
  <si>
    <t>发行金额</t>
  </si>
  <si>
    <t>本表无数据</t>
  </si>
  <si>
    <t>注：1.本表反映本级当年提前下达的新增地方政府债券资金安排情况。
    2.本表由县级以上地方各级财政部门在本级人民代表大会批准预算后二十日内公开。</t>
  </si>
  <si>
    <t>德阳市罗江区2022年地方政府债务限额调整情况表</t>
  </si>
  <si>
    <t>二、2022年新增地方政府债务限额</t>
  </si>
  <si>
    <t>附：提前下达的2022年新增地方政府债务限额</t>
  </si>
  <si>
    <t>G=H+I</t>
  </si>
  <si>
    <t>I</t>
  </si>
  <si>
    <t>三、2022年地方政府债务限额</t>
  </si>
  <si>
    <t>J=K+L</t>
  </si>
  <si>
    <t>L</t>
  </si>
  <si>
    <t>注：（罗江区无下级预算单位）1.本表反映本地区及本级当年地方政府债务限额调整情况。
    2.本表由县级以上地方各级财政部门在本级人民代表大会常务委员会批准预算调整方案后二十日内公开。</t>
  </si>
  <si>
    <t>德阳市罗江区2022年限额调整地方政府债券资金安排表</t>
  </si>
  <si>
    <t>序号</t>
  </si>
  <si>
    <t>注：1.本表反映本级当年新增地方政府债券资金安排情况。
    2.本表由县级以上地方各级财政部门在本级人民代表大会常务委员会批准预算调整方案后二十日内公开。</t>
  </si>
</sst>
</file>

<file path=xl/styles.xml><?xml version="1.0" encoding="utf-8"?>
<styleSheet xmlns="http://schemas.openxmlformats.org/spreadsheetml/2006/main">
  <numFmts count="17">
    <numFmt numFmtId="176" formatCode="0.0%"/>
    <numFmt numFmtId="177" formatCode="0_);[Red]\(0\)"/>
    <numFmt numFmtId="178" formatCode="0.0_ "/>
    <numFmt numFmtId="43" formatCode="_ * #,##0.00_ ;_ * \-#,##0.00_ ;_ * &quot;-&quot;??_ ;_ @_ "/>
    <numFmt numFmtId="179" formatCode="yyyy&quot;年&quot;m&quot;月&quot;;@"/>
    <numFmt numFmtId="180" formatCode="###0"/>
    <numFmt numFmtId="181" formatCode="0_ ;[Red]\-0\ "/>
    <numFmt numFmtId="182" formatCode="____@"/>
    <numFmt numFmtId="42" formatCode="_ &quot;￥&quot;* #,##0_ ;_ &quot;￥&quot;* \-#,##0_ ;_ &quot;￥&quot;* &quot;-&quot;_ ;_ @_ "/>
    <numFmt numFmtId="41" formatCode="_ * #,##0_ ;_ * \-#,##0_ ;_ * &quot;-&quot;_ ;_ @_ "/>
    <numFmt numFmtId="183" formatCode="0.0_);[Red]\(0.0\)"/>
    <numFmt numFmtId="184" formatCode="0_ "/>
    <numFmt numFmtId="44" formatCode="_ &quot;￥&quot;* #,##0.00_ ;_ &quot;￥&quot;* \-#,##0.00_ ;_ &quot;￥&quot;* &quot;-&quot;??_ ;_ @_ "/>
    <numFmt numFmtId="7" formatCode="&quot;￥&quot;#,##0.00;&quot;￥&quot;\-#,##0.00"/>
    <numFmt numFmtId="185" formatCode="0.00_ "/>
    <numFmt numFmtId="186" formatCode="0.0"/>
    <numFmt numFmtId="187" formatCode="#,##0_ "/>
  </numFmts>
  <fonts count="73">
    <font>
      <sz val="12"/>
      <name val="宋体"/>
      <charset val="134"/>
    </font>
    <font>
      <sz val="20"/>
      <name val="方正小标宋简体"/>
      <charset val="1"/>
    </font>
    <font>
      <sz val="12"/>
      <name val="宋体"/>
      <charset val="1"/>
      <scheme val="major"/>
    </font>
    <font>
      <sz val="11"/>
      <name val="宋体"/>
      <charset val="1"/>
      <scheme val="major"/>
    </font>
    <font>
      <sz val="11"/>
      <color indexed="8"/>
      <name val="宋体"/>
      <charset val="1"/>
    </font>
    <font>
      <sz val="11"/>
      <color theme="1"/>
      <name val="宋体"/>
      <charset val="134"/>
      <scheme val="minor"/>
    </font>
    <font>
      <sz val="20"/>
      <name val="方正小标宋简体"/>
      <charset val="134"/>
    </font>
    <font>
      <sz val="12"/>
      <name val="宋体"/>
      <charset val="134"/>
      <scheme val="major"/>
    </font>
    <font>
      <sz val="11"/>
      <name val="宋体"/>
      <charset val="134"/>
      <scheme val="major"/>
    </font>
    <font>
      <b/>
      <sz val="11"/>
      <name val="宋体"/>
      <charset val="134"/>
      <scheme val="major"/>
    </font>
    <font>
      <sz val="20"/>
      <color indexed="8"/>
      <name val="方正小标宋简体"/>
      <charset val="1"/>
    </font>
    <font>
      <sz val="12"/>
      <color indexed="8"/>
      <name val="宋体"/>
      <charset val="1"/>
      <scheme val="major"/>
    </font>
    <font>
      <sz val="11"/>
      <color indexed="8"/>
      <name val="宋体"/>
      <charset val="1"/>
      <scheme val="major"/>
    </font>
    <font>
      <sz val="11"/>
      <name val="宋体"/>
      <charset val="134"/>
    </font>
    <font>
      <b/>
      <sz val="11"/>
      <name val="宋体"/>
      <charset val="134"/>
    </font>
    <font>
      <sz val="12"/>
      <name val="宋体"/>
      <charset val="1"/>
    </font>
    <font>
      <sz val="11"/>
      <name val="宋体"/>
      <charset val="1"/>
    </font>
    <font>
      <sz val="12"/>
      <color indexed="8"/>
      <name val="宋体"/>
      <charset val="1"/>
    </font>
    <font>
      <b/>
      <sz val="11"/>
      <color indexed="8"/>
      <name val="宋体"/>
      <charset val="1"/>
    </font>
    <font>
      <sz val="20"/>
      <color theme="1"/>
      <name val="方正小标宋简体"/>
      <charset val="134"/>
    </font>
    <font>
      <sz val="12"/>
      <color theme="1"/>
      <name val="宋体"/>
      <charset val="134"/>
      <scheme val="minor"/>
    </font>
    <font>
      <sz val="10"/>
      <name val="宋体"/>
      <charset val="134"/>
    </font>
    <font>
      <sz val="10"/>
      <name val="Arial"/>
      <charset val="0"/>
    </font>
    <font>
      <sz val="10"/>
      <name val="宋体"/>
      <charset val="134"/>
      <scheme val="minor"/>
    </font>
    <font>
      <b/>
      <sz val="11"/>
      <color theme="1"/>
      <name val="宋体"/>
      <charset val="134"/>
      <scheme val="minor"/>
    </font>
    <font>
      <b/>
      <sz val="11"/>
      <name val="宋体"/>
      <charset val="134"/>
      <scheme val="minor"/>
    </font>
    <font>
      <sz val="12"/>
      <color indexed="8"/>
      <name val="宋体"/>
      <charset val="1"/>
      <scheme val="minor"/>
    </font>
    <font>
      <b/>
      <sz val="11"/>
      <color indexed="8"/>
      <name val="宋体"/>
      <charset val="1"/>
      <scheme val="minor"/>
    </font>
    <font>
      <sz val="11"/>
      <color indexed="8"/>
      <name val="宋体"/>
      <charset val="1"/>
      <scheme val="minor"/>
    </font>
    <font>
      <sz val="11"/>
      <color indexed="8"/>
      <name val="宋体"/>
      <charset val="134"/>
    </font>
    <font>
      <b/>
      <sz val="11"/>
      <color indexed="8"/>
      <name val="宋体"/>
      <charset val="134"/>
    </font>
    <font>
      <sz val="12"/>
      <color indexed="8"/>
      <name val="宋体"/>
      <charset val="134"/>
    </font>
    <font>
      <sz val="11"/>
      <color theme="1"/>
      <name val="宋体"/>
      <charset val="134"/>
    </font>
    <font>
      <b/>
      <sz val="12"/>
      <name val="宋体"/>
      <charset val="134"/>
    </font>
    <font>
      <sz val="11"/>
      <name val="宋体"/>
      <charset val="134"/>
      <scheme val="minor"/>
    </font>
    <font>
      <b/>
      <sz val="12"/>
      <color indexed="8"/>
      <name val="宋体"/>
      <charset val="134"/>
    </font>
    <font>
      <sz val="20"/>
      <color indexed="8"/>
      <name val="方正小标宋简体"/>
      <charset val="134"/>
    </font>
    <font>
      <sz val="12"/>
      <name val="Arial Narrow"/>
      <charset val="0"/>
    </font>
    <font>
      <sz val="11"/>
      <name val="Times New Roman"/>
      <charset val="0"/>
    </font>
    <font>
      <b/>
      <sz val="11"/>
      <color indexed="8"/>
      <name val="宋体"/>
      <charset val="134"/>
      <scheme val="minor"/>
    </font>
    <font>
      <sz val="11"/>
      <color indexed="8"/>
      <name val="宋体"/>
      <charset val="134"/>
      <scheme val="minor"/>
    </font>
    <font>
      <sz val="9"/>
      <color indexed="8"/>
      <name val="宋体"/>
      <charset val="134"/>
      <scheme val="minor"/>
    </font>
    <font>
      <sz val="12"/>
      <color theme="1"/>
      <name val="宋体"/>
      <charset val="134"/>
    </font>
    <font>
      <sz val="12"/>
      <color theme="1"/>
      <name val="Times New Roman"/>
      <charset val="0"/>
    </font>
    <font>
      <b/>
      <sz val="12"/>
      <color theme="1"/>
      <name val="宋体"/>
      <charset val="134"/>
    </font>
    <font>
      <sz val="9"/>
      <name val="宋体"/>
      <charset val="134"/>
    </font>
    <font>
      <sz val="16"/>
      <name val="宋体"/>
      <charset val="134"/>
    </font>
    <font>
      <b/>
      <sz val="11"/>
      <color theme="1"/>
      <name val="宋体"/>
      <charset val="134"/>
    </font>
    <font>
      <sz val="12"/>
      <name val="宋体"/>
      <charset val="134"/>
      <scheme val="minor"/>
    </font>
    <font>
      <sz val="11"/>
      <color rgb="FF000000"/>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2"/>
      <name val="仿宋_GB2312"/>
      <charset val="134"/>
    </font>
    <font>
      <sz val="11"/>
      <color rgb="FF9C6500"/>
      <name val="宋体"/>
      <charset val="0"/>
      <scheme val="minor"/>
    </font>
    <font>
      <b/>
      <sz val="18"/>
      <color theme="3"/>
      <name val="宋体"/>
      <charset val="134"/>
      <scheme val="minor"/>
    </font>
    <font>
      <sz val="11"/>
      <name val="Calibri"/>
      <charset val="0"/>
    </font>
    <font>
      <sz val="11"/>
      <color rgb="FF3F3F76"/>
      <name val="宋体"/>
      <charset val="0"/>
      <scheme val="minor"/>
    </font>
    <font>
      <b/>
      <sz val="13"/>
      <color theme="3"/>
      <name val="宋体"/>
      <charset val="134"/>
      <scheme val="minor"/>
    </font>
    <font>
      <b/>
      <sz val="11"/>
      <color rgb="FFFFFFFF"/>
      <name val="宋体"/>
      <charset val="0"/>
      <scheme val="minor"/>
    </font>
    <font>
      <b/>
      <sz val="11"/>
      <color rgb="FFFA7D00"/>
      <name val="宋体"/>
      <charset val="0"/>
      <scheme val="minor"/>
    </font>
    <font>
      <sz val="12"/>
      <name val="Times New Roman"/>
      <charset val="0"/>
    </font>
    <font>
      <u/>
      <sz val="11"/>
      <color rgb="FF0000FF"/>
      <name val="宋体"/>
      <charset val="0"/>
      <scheme val="minor"/>
    </font>
    <font>
      <b/>
      <sz val="11"/>
      <color rgb="FF3F3F3F"/>
      <name val="宋体"/>
      <charset val="0"/>
      <scheme val="minor"/>
    </font>
    <font>
      <b/>
      <sz val="11"/>
      <color theme="1"/>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i/>
      <sz val="11"/>
      <color rgb="FF7F7F7F"/>
      <name val="宋体"/>
      <charset val="0"/>
      <scheme val="minor"/>
    </font>
    <font>
      <sz val="11"/>
      <color rgb="FFFF0000"/>
      <name val="宋体"/>
      <charset val="0"/>
      <scheme val="minor"/>
    </font>
    <font>
      <u/>
      <sz val="11"/>
      <color rgb="FF800080"/>
      <name val="宋体"/>
      <charset val="0"/>
      <scheme val="minor"/>
    </font>
    <font>
      <b/>
      <sz val="12"/>
      <color theme="1"/>
      <name val="Times New Roman"/>
      <charset val="0"/>
    </font>
  </fonts>
  <fills count="3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5"/>
        <bgColor indexed="64"/>
      </patternFill>
    </fill>
    <fill>
      <patternFill patternType="solid">
        <fgColor rgb="FFFFCC99"/>
        <bgColor indexed="64"/>
      </patternFill>
    </fill>
    <fill>
      <patternFill patternType="solid">
        <fgColor theme="6" tint="0.599993896298105"/>
        <bgColor indexed="64"/>
      </patternFill>
    </fill>
    <fill>
      <patternFill patternType="solid">
        <fgColor theme="7"/>
        <bgColor indexed="64"/>
      </patternFill>
    </fill>
    <fill>
      <patternFill patternType="solid">
        <fgColor rgb="FFA5A5A5"/>
        <bgColor indexed="64"/>
      </patternFill>
    </fill>
    <fill>
      <patternFill patternType="solid">
        <fgColor rgb="FFF2F2F2"/>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83">
    <xf numFmtId="0" fontId="0" fillId="0" borderId="0">
      <alignment vertical="center"/>
    </xf>
    <xf numFmtId="0" fontId="57" fillId="0" borderId="0"/>
    <xf numFmtId="42" fontId="5" fillId="0" borderId="0" applyFont="0" applyFill="0" applyBorder="0" applyAlignment="0" applyProtection="0">
      <alignment vertical="center"/>
    </xf>
    <xf numFmtId="0" fontId="51" fillId="19" borderId="0" applyNumberFormat="0" applyBorder="0" applyAlignment="0" applyProtection="0">
      <alignment vertical="center"/>
    </xf>
    <xf numFmtId="0" fontId="58" fillId="10"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51" fillId="11" borderId="0" applyNumberFormat="0" applyBorder="0" applyAlignment="0" applyProtection="0">
      <alignment vertical="center"/>
    </xf>
    <xf numFmtId="0" fontId="53" fillId="7" borderId="0" applyNumberFormat="0" applyBorder="0" applyAlignment="0" applyProtection="0">
      <alignment vertical="center"/>
    </xf>
    <xf numFmtId="43" fontId="22" fillId="0" borderId="0" applyFill="0" applyBorder="0" applyAlignment="0" applyProtection="0"/>
    <xf numFmtId="0" fontId="50" fillId="28" borderId="0" applyNumberFormat="0" applyBorder="0" applyAlignment="0" applyProtection="0">
      <alignment vertical="center"/>
    </xf>
    <xf numFmtId="0" fontId="63" fillId="0" borderId="0" applyNumberFormat="0" applyFill="0" applyBorder="0" applyAlignment="0" applyProtection="0">
      <alignment vertical="center"/>
    </xf>
    <xf numFmtId="0" fontId="45" fillId="0" borderId="0"/>
    <xf numFmtId="9" fontId="5" fillId="0" borderId="0" applyFont="0" applyFill="0" applyBorder="0" applyAlignment="0" applyProtection="0">
      <alignment vertical="center"/>
    </xf>
    <xf numFmtId="0" fontId="0" fillId="0" borderId="0"/>
    <xf numFmtId="0" fontId="71" fillId="0" borderId="0" applyNumberFormat="0" applyFill="0" applyBorder="0" applyAlignment="0" applyProtection="0">
      <alignment vertical="center"/>
    </xf>
    <xf numFmtId="0" fontId="5" fillId="24" borderId="13" applyNumberFormat="0" applyFont="0" applyAlignment="0" applyProtection="0">
      <alignment vertical="center"/>
    </xf>
    <xf numFmtId="0" fontId="50" fillId="27" borderId="0" applyNumberFormat="0" applyBorder="0" applyAlignment="0" applyProtection="0">
      <alignment vertical="center"/>
    </xf>
    <xf numFmtId="0" fontId="52"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7" fillId="0" borderId="11" applyNumberFormat="0" applyFill="0" applyAlignment="0" applyProtection="0">
      <alignment vertical="center"/>
    </xf>
    <xf numFmtId="0" fontId="59" fillId="0" borderId="11" applyNumberFormat="0" applyFill="0" applyAlignment="0" applyProtection="0">
      <alignment vertical="center"/>
    </xf>
    <xf numFmtId="0" fontId="50" fillId="25" borderId="0" applyNumberFormat="0" applyBorder="0" applyAlignment="0" applyProtection="0">
      <alignment vertical="center"/>
    </xf>
    <xf numFmtId="0" fontId="52" fillId="0" borderId="9" applyNumberFormat="0" applyFill="0" applyAlignment="0" applyProtection="0">
      <alignment vertical="center"/>
    </xf>
    <xf numFmtId="0" fontId="0" fillId="0" borderId="0"/>
    <xf numFmtId="0" fontId="50" fillId="6" borderId="0" applyNumberFormat="0" applyBorder="0" applyAlignment="0" applyProtection="0">
      <alignment vertical="center"/>
    </xf>
    <xf numFmtId="0" fontId="64" fillId="14" borderId="14" applyNumberFormat="0" applyAlignment="0" applyProtection="0">
      <alignment vertical="center"/>
    </xf>
    <xf numFmtId="0" fontId="61" fillId="14" borderId="10" applyNumberFormat="0" applyAlignment="0" applyProtection="0">
      <alignment vertical="center"/>
    </xf>
    <xf numFmtId="0" fontId="60" fillId="13" borderId="12" applyNumberFormat="0" applyAlignment="0" applyProtection="0">
      <alignment vertical="center"/>
    </xf>
    <xf numFmtId="0" fontId="0" fillId="0" borderId="0">
      <alignment vertical="center"/>
    </xf>
    <xf numFmtId="0" fontId="50" fillId="9" borderId="0" applyNumberFormat="0" applyBorder="0" applyAlignment="0" applyProtection="0">
      <alignment vertical="center"/>
    </xf>
    <xf numFmtId="0" fontId="0" fillId="0" borderId="0"/>
    <xf numFmtId="0" fontId="51" fillId="34" borderId="0" applyNumberFormat="0" applyBorder="0" applyAlignment="0" applyProtection="0">
      <alignment vertical="center"/>
    </xf>
    <xf numFmtId="0" fontId="66" fillId="0" borderId="16" applyNumberFormat="0" applyFill="0" applyAlignment="0" applyProtection="0">
      <alignment vertical="center"/>
    </xf>
    <xf numFmtId="0" fontId="65" fillId="0" borderId="15" applyNumberFormat="0" applyFill="0" applyAlignment="0" applyProtection="0">
      <alignment vertical="center"/>
    </xf>
    <xf numFmtId="0" fontId="68" fillId="33" borderId="0" applyNumberFormat="0" applyBorder="0" applyAlignment="0" applyProtection="0">
      <alignment vertical="center"/>
    </xf>
    <xf numFmtId="0" fontId="55" fillId="8" borderId="0" applyNumberFormat="0" applyBorder="0" applyAlignment="0" applyProtection="0">
      <alignment vertical="center"/>
    </xf>
    <xf numFmtId="0" fontId="51" fillId="30" borderId="0" applyNumberFormat="0" applyBorder="0" applyAlignment="0" applyProtection="0">
      <alignment vertical="center"/>
    </xf>
    <xf numFmtId="0" fontId="50" fillId="23" borderId="0" applyNumberFormat="0" applyBorder="0" applyAlignment="0" applyProtection="0">
      <alignment vertical="center"/>
    </xf>
    <xf numFmtId="0" fontId="51" fillId="18" borderId="0" applyNumberFormat="0" applyBorder="0" applyAlignment="0" applyProtection="0">
      <alignment vertical="center"/>
    </xf>
    <xf numFmtId="0" fontId="0" fillId="0" borderId="0"/>
    <xf numFmtId="0" fontId="54" fillId="0" borderId="0"/>
    <xf numFmtId="0" fontId="51" fillId="17" borderId="0" applyNumberFormat="0" applyBorder="0" applyAlignment="0" applyProtection="0">
      <alignment vertical="center"/>
    </xf>
    <xf numFmtId="0" fontId="0" fillId="0" borderId="0"/>
    <xf numFmtId="0" fontId="29" fillId="0" borderId="0"/>
    <xf numFmtId="0" fontId="51" fillId="16" borderId="0" applyNumberFormat="0" applyBorder="0" applyAlignment="0" applyProtection="0">
      <alignment vertical="center"/>
    </xf>
    <xf numFmtId="0" fontId="51" fillId="22" borderId="0" applyNumberFormat="0" applyBorder="0" applyAlignment="0" applyProtection="0">
      <alignment vertical="center"/>
    </xf>
    <xf numFmtId="0" fontId="0" fillId="0" borderId="0"/>
    <xf numFmtId="0" fontId="50" fillId="15" borderId="0" applyNumberFormat="0" applyBorder="0" applyAlignment="0" applyProtection="0">
      <alignment vertical="center"/>
    </xf>
    <xf numFmtId="0" fontId="50" fillId="12" borderId="0" applyNumberFormat="0" applyBorder="0" applyAlignment="0" applyProtection="0">
      <alignment vertical="center"/>
    </xf>
    <xf numFmtId="0" fontId="51" fillId="32" borderId="0" applyNumberFormat="0" applyBorder="0" applyAlignment="0" applyProtection="0">
      <alignment vertical="center"/>
    </xf>
    <xf numFmtId="0" fontId="51" fillId="21" borderId="0" applyNumberFormat="0" applyBorder="0" applyAlignment="0" applyProtection="0">
      <alignment vertical="center"/>
    </xf>
    <xf numFmtId="0" fontId="50" fillId="31" borderId="0" applyNumberFormat="0" applyBorder="0" applyAlignment="0" applyProtection="0">
      <alignment vertical="center"/>
    </xf>
    <xf numFmtId="0" fontId="51" fillId="5" borderId="0" applyNumberFormat="0" applyBorder="0" applyAlignment="0" applyProtection="0">
      <alignment vertical="center"/>
    </xf>
    <xf numFmtId="0" fontId="50" fillId="26" borderId="0" applyNumberFormat="0" applyBorder="0" applyAlignment="0" applyProtection="0">
      <alignment vertical="center"/>
    </xf>
    <xf numFmtId="0" fontId="50" fillId="20" borderId="0" applyNumberFormat="0" applyBorder="0" applyAlignment="0" applyProtection="0">
      <alignment vertical="center"/>
    </xf>
    <xf numFmtId="0" fontId="51" fillId="29" borderId="0" applyNumberFormat="0" applyBorder="0" applyAlignment="0" applyProtection="0">
      <alignment vertical="center"/>
    </xf>
    <xf numFmtId="0" fontId="0" fillId="0" borderId="0"/>
    <xf numFmtId="0" fontId="50" fillId="4" borderId="0" applyNumberFormat="0" applyBorder="0" applyAlignment="0" applyProtection="0">
      <alignment vertical="center"/>
    </xf>
    <xf numFmtId="0" fontId="0" fillId="0" borderId="0">
      <alignment vertical="center"/>
    </xf>
    <xf numFmtId="0" fontId="0" fillId="0" borderId="0"/>
    <xf numFmtId="0" fontId="62" fillId="0" borderId="0"/>
    <xf numFmtId="0" fontId="0" fillId="0" borderId="0"/>
    <xf numFmtId="0" fontId="0" fillId="0" borderId="0"/>
    <xf numFmtId="0" fontId="0" fillId="0" borderId="0"/>
    <xf numFmtId="0" fontId="45" fillId="0" borderId="0"/>
    <xf numFmtId="0" fontId="0" fillId="0" borderId="0">
      <alignment vertical="center"/>
    </xf>
    <xf numFmtId="0" fontId="0" fillId="0" borderId="0"/>
    <xf numFmtId="0" fontId="5" fillId="0" borderId="0">
      <alignment vertical="center"/>
    </xf>
    <xf numFmtId="0" fontId="29"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29" fillId="0" borderId="0">
      <alignment vertical="center"/>
    </xf>
    <xf numFmtId="0" fontId="0" fillId="0" borderId="0">
      <alignment vertical="center"/>
    </xf>
  </cellStyleXfs>
  <cellXfs count="501">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xf>
    <xf numFmtId="0" fontId="5" fillId="0" borderId="0" xfId="0" applyFont="1" applyFill="1" applyAlignment="1">
      <alignment horizontal="justify" vertical="center"/>
    </xf>
    <xf numFmtId="0" fontId="5" fillId="0" borderId="0" xfId="0" applyFont="1" applyFill="1" applyAlignment="1">
      <alignment vertical="center"/>
    </xf>
    <xf numFmtId="0" fontId="6" fillId="0" borderId="0" xfId="0" applyFont="1" applyFill="1" applyAlignment="1">
      <alignment horizontal="center" vertical="center" wrapText="1"/>
    </xf>
    <xf numFmtId="0" fontId="2" fillId="0" borderId="0" xfId="0" applyFont="1" applyFill="1" applyAlignment="1">
      <alignment horizontal="center" vertical="center"/>
    </xf>
    <xf numFmtId="0" fontId="7" fillId="0" borderId="0" xfId="0" applyFont="1" applyFill="1" applyBorder="1" applyAlignment="1">
      <alignment vertical="center" wrapText="1"/>
    </xf>
    <xf numFmtId="179" fontId="7" fillId="0" borderId="0" xfId="0" applyNumberFormat="1" applyFont="1" applyFill="1" applyBorder="1" applyAlignment="1">
      <alignment horizontal="right" vertical="center" wrapText="1"/>
    </xf>
    <xf numFmtId="0" fontId="3"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177" fontId="8" fillId="0" borderId="1" xfId="0" applyNumberFormat="1" applyFont="1" applyFill="1" applyBorder="1" applyAlignment="1">
      <alignment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wrapText="1"/>
    </xf>
    <xf numFmtId="0" fontId="8" fillId="0" borderId="1" xfId="0" applyFont="1" applyFill="1" applyBorder="1" applyAlignment="1">
      <alignment vertical="center"/>
    </xf>
    <xf numFmtId="0" fontId="4" fillId="0" borderId="0" xfId="0" applyFont="1" applyFill="1" applyAlignment="1">
      <alignment horizontal="justify" vertical="center" wrapText="1"/>
    </xf>
    <xf numFmtId="0" fontId="10" fillId="0" borderId="0" xfId="0" applyFont="1" applyFill="1" applyAlignment="1">
      <alignment vertical="center"/>
    </xf>
    <xf numFmtId="0" fontId="11" fillId="0" borderId="0" xfId="0" applyFont="1" applyFill="1" applyAlignment="1">
      <alignment vertical="center"/>
    </xf>
    <xf numFmtId="0" fontId="12" fillId="0" borderId="0" xfId="0" applyFont="1" applyFill="1" applyAlignment="1">
      <alignment vertical="center"/>
    </xf>
    <xf numFmtId="0" fontId="7" fillId="0" borderId="0" xfId="0" applyFont="1" applyFill="1" applyBorder="1" applyAlignment="1">
      <alignment horizontal="right" vertical="center" wrapText="1"/>
    </xf>
    <xf numFmtId="0" fontId="9" fillId="0" borderId="1" xfId="0" applyFont="1" applyFill="1" applyBorder="1" applyAlignment="1">
      <alignment vertical="center" wrapText="1"/>
    </xf>
    <xf numFmtId="178" fontId="8" fillId="0" borderId="1" xfId="0" applyNumberFormat="1" applyFont="1" applyFill="1" applyBorder="1" applyAlignment="1">
      <alignment horizontal="right" vertical="center" wrapText="1"/>
    </xf>
    <xf numFmtId="178" fontId="13" fillId="0" borderId="1" xfId="0" applyNumberFormat="1" applyFont="1" applyFill="1" applyBorder="1" applyAlignment="1">
      <alignment horizontal="right" vertical="center" wrapText="1"/>
    </xf>
    <xf numFmtId="0" fontId="14"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vertical="center" wrapText="1"/>
    </xf>
    <xf numFmtId="0" fontId="1" fillId="0" borderId="0" xfId="0" applyFont="1" applyFill="1" applyAlignment="1">
      <alignment horizontal="center" vertical="center"/>
    </xf>
    <xf numFmtId="0" fontId="15" fillId="0" borderId="0" xfId="0" applyFont="1" applyFill="1" applyAlignment="1">
      <alignment horizontal="right" vertical="center"/>
    </xf>
    <xf numFmtId="0" fontId="16" fillId="0" borderId="0" xfId="0" applyFont="1" applyFill="1" applyAlignment="1">
      <alignment horizontal="center" vertical="center"/>
    </xf>
    <xf numFmtId="0" fontId="16" fillId="0" borderId="0" xfId="0" applyFont="1" applyFill="1" applyAlignment="1">
      <alignment vertical="center"/>
    </xf>
    <xf numFmtId="0" fontId="0" fillId="0" borderId="0" xfId="0" applyFont="1" applyFill="1" applyBorder="1" applyAlignment="1">
      <alignment horizontal="right" vertical="center" wrapText="1"/>
    </xf>
    <xf numFmtId="179" fontId="0" fillId="0" borderId="0" xfId="0" applyNumberFormat="1" applyFont="1" applyFill="1" applyBorder="1" applyAlignment="1">
      <alignment horizontal="right" vertical="center" wrapText="1"/>
    </xf>
    <xf numFmtId="0" fontId="16"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177" fontId="13" fillId="0" borderId="1" xfId="0" applyNumberFormat="1" applyFont="1" applyFill="1" applyBorder="1" applyAlignment="1">
      <alignment horizontal="center" vertical="center" wrapText="1"/>
    </xf>
    <xf numFmtId="177" fontId="13" fillId="0" borderId="1" xfId="0" applyNumberFormat="1" applyFont="1" applyFill="1" applyBorder="1" applyAlignment="1">
      <alignment vertical="center" wrapText="1"/>
    </xf>
    <xf numFmtId="0" fontId="13" fillId="0" borderId="1" xfId="0" applyFont="1" applyFill="1" applyBorder="1" applyAlignment="1">
      <alignment horizontal="center" vertical="center"/>
    </xf>
    <xf numFmtId="0" fontId="16" fillId="0" borderId="1" xfId="0" applyFont="1" applyFill="1" applyBorder="1" applyAlignment="1">
      <alignment vertical="center"/>
    </xf>
    <xf numFmtId="0" fontId="10" fillId="0" borderId="0" xfId="0" applyFont="1" applyFill="1" applyAlignment="1">
      <alignment horizontal="center" vertical="center"/>
    </xf>
    <xf numFmtId="0" fontId="17" fillId="0" borderId="0" xfId="0" applyFont="1" applyFill="1" applyAlignment="1">
      <alignment horizontal="right" vertical="center"/>
    </xf>
    <xf numFmtId="0" fontId="18" fillId="0" borderId="0" xfId="0" applyFont="1" applyFill="1" applyAlignment="1">
      <alignment vertical="center"/>
    </xf>
    <xf numFmtId="178" fontId="14" fillId="0" borderId="1" xfId="0" applyNumberFormat="1" applyFont="1" applyFill="1" applyBorder="1" applyAlignment="1">
      <alignment horizontal="right" vertical="center" wrapText="1"/>
    </xf>
    <xf numFmtId="0" fontId="19" fillId="0" borderId="0" xfId="0" applyFont="1" applyFill="1" applyBorder="1" applyAlignment="1">
      <alignment horizontal="center" vertical="center" wrapText="1"/>
    </xf>
    <xf numFmtId="0" fontId="20" fillId="0" borderId="0" xfId="0" applyFont="1" applyFill="1" applyBorder="1" applyAlignment="1">
      <alignment horizontal="right" vertical="center"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184" fontId="5" fillId="0" borderId="0" xfId="0" applyNumberFormat="1" applyFont="1" applyFill="1" applyBorder="1" applyAlignment="1">
      <alignment horizontal="center" vertical="center" wrapText="1"/>
    </xf>
    <xf numFmtId="9" fontId="5" fillId="0" borderId="0" xfId="0" applyNumberFormat="1" applyFont="1" applyFill="1" applyBorder="1" applyAlignment="1">
      <alignment horizontal="center" vertical="center" wrapText="1"/>
    </xf>
    <xf numFmtId="184" fontId="0" fillId="0" borderId="0" xfId="0" applyNumberFormat="1" applyFont="1" applyFill="1" applyBorder="1" applyAlignment="1">
      <alignment horizontal="right" vertical="center" wrapText="1"/>
    </xf>
    <xf numFmtId="0" fontId="0" fillId="0" borderId="1" xfId="0" applyNumberFormat="1" applyFont="1" applyFill="1" applyBorder="1" applyAlignment="1" applyProtection="1">
      <alignment horizontal="center" vertical="center" wrapText="1"/>
    </xf>
    <xf numFmtId="0" fontId="0" fillId="0" borderId="2" xfId="0" applyNumberFormat="1" applyFont="1" applyFill="1" applyBorder="1" applyAlignment="1" applyProtection="1">
      <alignment horizontal="center" vertical="center" wrapText="1"/>
    </xf>
    <xf numFmtId="184" fontId="0" fillId="0" borderId="3" xfId="0" applyNumberFormat="1" applyFont="1" applyFill="1" applyBorder="1" applyAlignment="1" applyProtection="1">
      <alignment horizontal="center" vertical="center" wrapText="1"/>
    </xf>
    <xf numFmtId="184" fontId="0" fillId="0" borderId="4" xfId="0" applyNumberFormat="1" applyFont="1" applyFill="1" applyBorder="1" applyAlignment="1" applyProtection="1">
      <alignment horizontal="center" vertical="center" wrapText="1"/>
    </xf>
    <xf numFmtId="184" fontId="0" fillId="0" borderId="5" xfId="0" applyNumberFormat="1" applyFont="1" applyFill="1" applyBorder="1" applyAlignment="1" applyProtection="1">
      <alignment horizontal="center" vertical="center" wrapText="1"/>
    </xf>
    <xf numFmtId="184" fontId="0" fillId="0" borderId="1" xfId="0" applyNumberFormat="1" applyFont="1" applyFill="1" applyBorder="1" applyAlignment="1" applyProtection="1">
      <alignment horizontal="center" vertical="center" wrapText="1"/>
    </xf>
    <xf numFmtId="9" fontId="0" fillId="0" borderId="1" xfId="0" applyNumberFormat="1" applyFont="1" applyFill="1" applyBorder="1" applyAlignment="1" applyProtection="1">
      <alignment horizontal="center" vertical="center" wrapText="1"/>
    </xf>
    <xf numFmtId="0" fontId="0" fillId="0" borderId="6" xfId="0" applyNumberFormat="1" applyFont="1" applyFill="1" applyBorder="1" applyAlignment="1" applyProtection="1">
      <alignment horizontal="center" vertical="center" wrapText="1"/>
    </xf>
    <xf numFmtId="184" fontId="0" fillId="0" borderId="1" xfId="0" applyNumberFormat="1" applyFont="1" applyFill="1" applyBorder="1" applyAlignment="1">
      <alignment horizontal="center" vertical="center" wrapText="1"/>
    </xf>
    <xf numFmtId="9" fontId="0" fillId="0" borderId="1" xfId="0" applyNumberFormat="1" applyFont="1" applyFill="1" applyBorder="1" applyAlignment="1">
      <alignment horizontal="center" vertical="center" wrapText="1"/>
    </xf>
    <xf numFmtId="0" fontId="21" fillId="0" borderId="1" xfId="0" applyNumberFormat="1" applyFont="1" applyFill="1" applyBorder="1" applyAlignment="1" applyProtection="1">
      <alignment horizontal="center" vertical="center" wrapText="1"/>
    </xf>
    <xf numFmtId="0" fontId="21" fillId="0" borderId="1" xfId="0" applyFont="1" applyFill="1" applyBorder="1" applyAlignment="1">
      <alignment horizontal="center" vertical="center" wrapText="1"/>
    </xf>
    <xf numFmtId="184" fontId="21" fillId="0" borderId="1" xfId="0" applyNumberFormat="1" applyFont="1" applyFill="1" applyBorder="1" applyAlignment="1" applyProtection="1">
      <alignment horizontal="center" vertical="center" wrapText="1"/>
    </xf>
    <xf numFmtId="9" fontId="21" fillId="0" borderId="1" xfId="0" applyNumberFormat="1" applyFont="1" applyFill="1" applyBorder="1" applyAlignment="1">
      <alignment horizontal="center" vertical="center" wrapText="1"/>
    </xf>
    <xf numFmtId="0" fontId="21" fillId="0" borderId="6"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1" fillId="0" borderId="6" xfId="0" applyNumberFormat="1" applyFont="1" applyFill="1" applyBorder="1" applyAlignment="1" applyProtection="1">
      <alignment horizontal="center" vertical="center" wrapText="1"/>
    </xf>
    <xf numFmtId="177" fontId="21" fillId="0" borderId="1" xfId="0" applyNumberFormat="1" applyFont="1" applyFill="1" applyBorder="1" applyAlignment="1">
      <alignment horizontal="center" vertical="center" wrapText="1"/>
    </xf>
    <xf numFmtId="184" fontId="23" fillId="0" borderId="1" xfId="0" applyNumberFormat="1" applyFont="1" applyFill="1" applyBorder="1" applyAlignment="1">
      <alignment horizontal="center" vertical="center" wrapText="1"/>
    </xf>
    <xf numFmtId="9" fontId="0" fillId="0" borderId="2" xfId="0" applyNumberFormat="1" applyFont="1" applyFill="1" applyBorder="1" applyAlignment="1">
      <alignment horizontal="center" vertical="center" wrapText="1"/>
    </xf>
    <xf numFmtId="9" fontId="0" fillId="0" borderId="6" xfId="0" applyNumberFormat="1" applyFont="1" applyFill="1" applyBorder="1" applyAlignment="1">
      <alignment horizontal="center" vertical="center" wrapText="1"/>
    </xf>
    <xf numFmtId="9" fontId="21" fillId="0" borderId="6" xfId="0" applyNumberFormat="1" applyFont="1" applyFill="1" applyBorder="1" applyAlignment="1">
      <alignment horizontal="center" vertical="center" wrapText="1"/>
    </xf>
    <xf numFmtId="0" fontId="19" fillId="0" borderId="0" xfId="0" applyFont="1" applyFill="1" applyAlignment="1">
      <alignment horizontal="center" vertical="center"/>
    </xf>
    <xf numFmtId="0" fontId="20" fillId="0" borderId="0" xfId="0" applyFont="1" applyFill="1" applyAlignment="1">
      <alignment horizontal="right" vertical="center"/>
    </xf>
    <xf numFmtId="0" fontId="24" fillId="0" borderId="0" xfId="0" applyFont="1" applyFill="1" applyAlignment="1">
      <alignment vertical="center"/>
    </xf>
    <xf numFmtId="0" fontId="5" fillId="0" borderId="1" xfId="0" applyFont="1" applyFill="1" applyBorder="1" applyAlignment="1">
      <alignment horizontal="center" vertical="center"/>
    </xf>
    <xf numFmtId="0" fontId="24" fillId="0" borderId="1" xfId="0" applyFont="1" applyFill="1" applyBorder="1" applyAlignment="1">
      <alignment horizontal="justify" vertical="center"/>
    </xf>
    <xf numFmtId="0" fontId="24" fillId="0" borderId="1" xfId="0" applyFont="1" applyFill="1" applyBorder="1" applyAlignment="1">
      <alignment horizontal="center" vertical="center"/>
    </xf>
    <xf numFmtId="0" fontId="5" fillId="0" borderId="1" xfId="0" applyFont="1" applyFill="1" applyBorder="1" applyAlignment="1">
      <alignment horizontal="justify" vertical="center"/>
    </xf>
    <xf numFmtId="0" fontId="25" fillId="0" borderId="1" xfId="0" applyFont="1" applyFill="1" applyBorder="1" applyAlignment="1">
      <alignment horizontal="center" vertical="center"/>
    </xf>
    <xf numFmtId="0" fontId="24" fillId="0" borderId="1" xfId="0" applyNumberFormat="1" applyFont="1" applyFill="1" applyBorder="1" applyAlignment="1" applyProtection="1">
      <alignment horizontal="center" vertical="center"/>
    </xf>
    <xf numFmtId="0" fontId="4" fillId="0" borderId="0" xfId="0" applyFont="1" applyFill="1" applyAlignment="1">
      <alignment vertical="center" wrapText="1"/>
    </xf>
    <xf numFmtId="0" fontId="26" fillId="0" borderId="0" xfId="0" applyFont="1" applyFill="1" applyAlignment="1">
      <alignment horizontal="right" vertical="center"/>
    </xf>
    <xf numFmtId="0" fontId="27" fillId="0" borderId="0" xfId="0" applyFont="1" applyFill="1" applyAlignment="1">
      <alignment vertical="center"/>
    </xf>
    <xf numFmtId="0" fontId="28" fillId="0" borderId="0" xfId="0" applyFont="1" applyFill="1" applyAlignment="1">
      <alignment vertical="center"/>
    </xf>
    <xf numFmtId="0" fontId="6" fillId="0" borderId="0"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28" fillId="0" borderId="0" xfId="0" applyFont="1" applyFill="1" applyAlignment="1">
      <alignment horizontal="justify" vertical="center" wrapText="1"/>
    </xf>
    <xf numFmtId="0" fontId="28" fillId="0" borderId="0" xfId="0" applyFont="1" applyFill="1" applyAlignment="1">
      <alignment horizontal="center" vertical="center"/>
    </xf>
    <xf numFmtId="0" fontId="0" fillId="0" borderId="0" xfId="0" applyFont="1" applyFill="1" applyBorder="1" applyAlignment="1">
      <alignment horizontal="center" vertical="center" wrapText="1"/>
    </xf>
    <xf numFmtId="178" fontId="13" fillId="0" borderId="1" xfId="0" applyNumberFormat="1" applyFont="1" applyFill="1" applyBorder="1" applyAlignment="1">
      <alignment horizontal="center" vertical="center" wrapText="1"/>
    </xf>
    <xf numFmtId="178" fontId="13" fillId="0" borderId="1" xfId="0" applyNumberFormat="1" applyFont="1" applyFill="1" applyBorder="1" applyAlignment="1">
      <alignment vertical="center" wrapText="1"/>
    </xf>
    <xf numFmtId="0" fontId="28" fillId="0" borderId="0" xfId="0" applyFont="1" applyFill="1" applyAlignment="1">
      <alignment horizontal="center" vertical="center" wrapText="1"/>
    </xf>
    <xf numFmtId="0" fontId="28" fillId="0" borderId="0" xfId="0" applyFont="1" applyFill="1" applyAlignment="1">
      <alignment vertical="center" wrapText="1"/>
    </xf>
    <xf numFmtId="178" fontId="14" fillId="0" borderId="1" xfId="0" applyNumberFormat="1" applyFont="1" applyFill="1" applyBorder="1" applyAlignment="1">
      <alignment vertical="center" wrapText="1"/>
    </xf>
    <xf numFmtId="186" fontId="14" fillId="0" borderId="1" xfId="0" applyNumberFormat="1" applyFont="1" applyFill="1" applyBorder="1" applyAlignment="1">
      <alignment vertical="center" wrapText="1"/>
    </xf>
    <xf numFmtId="186" fontId="13" fillId="0" borderId="1" xfId="0" applyNumberFormat="1" applyFont="1" applyFill="1" applyBorder="1" applyAlignment="1">
      <alignment vertical="center" wrapText="1"/>
    </xf>
    <xf numFmtId="186" fontId="13" fillId="0" borderId="1" xfId="0" applyNumberFormat="1" applyFont="1" applyFill="1" applyBorder="1" applyAlignment="1">
      <alignment horizontal="center" vertical="center" wrapText="1"/>
    </xf>
    <xf numFmtId="0" fontId="6" fillId="0" borderId="0" xfId="78" applyFont="1" applyFill="1" applyAlignment="1">
      <alignment horizontal="center" vertical="center"/>
    </xf>
    <xf numFmtId="0" fontId="0" fillId="0" borderId="0" xfId="78" applyFont="1" applyFill="1" applyAlignment="1">
      <alignment horizontal="right" vertical="center"/>
    </xf>
    <xf numFmtId="0" fontId="13" fillId="0" borderId="0" xfId="78" applyFont="1" applyFill="1">
      <alignment vertical="center"/>
    </xf>
    <xf numFmtId="0" fontId="29" fillId="0" borderId="0" xfId="0" applyFont="1" applyFill="1" applyAlignment="1">
      <alignment vertical="center"/>
    </xf>
    <xf numFmtId="0" fontId="30" fillId="0" borderId="0" xfId="0" applyFont="1" applyFill="1" applyAlignment="1">
      <alignment vertical="center"/>
    </xf>
    <xf numFmtId="0" fontId="31" fillId="0" borderId="0" xfId="78" applyFont="1" applyFill="1">
      <alignment vertical="center"/>
    </xf>
    <xf numFmtId="0" fontId="0" fillId="0" borderId="0" xfId="78" applyFont="1" applyFill="1">
      <alignment vertical="center"/>
    </xf>
    <xf numFmtId="0" fontId="6" fillId="0" borderId="0" xfId="78" applyFont="1" applyFill="1" applyAlignment="1">
      <alignment horizontal="center" vertical="center" wrapText="1"/>
    </xf>
    <xf numFmtId="0" fontId="31" fillId="0" borderId="0" xfId="78" applyFont="1" applyFill="1" applyAlignment="1">
      <alignment horizontal="right" vertical="center"/>
    </xf>
    <xf numFmtId="0" fontId="14" fillId="0" borderId="2" xfId="62" applyNumberFormat="1" applyFont="1" applyFill="1" applyBorder="1" applyAlignment="1" applyProtection="1">
      <alignment horizontal="center" vertical="center"/>
    </xf>
    <xf numFmtId="0" fontId="14" fillId="0" borderId="7" xfId="62" applyNumberFormat="1" applyFont="1" applyFill="1" applyBorder="1" applyAlignment="1" applyProtection="1">
      <alignment horizontal="center" vertical="center"/>
    </xf>
    <xf numFmtId="0" fontId="14" fillId="0" borderId="1" xfId="62" applyNumberFormat="1" applyFont="1" applyFill="1" applyBorder="1" applyAlignment="1" applyProtection="1">
      <alignment horizontal="center" vertical="center"/>
    </xf>
    <xf numFmtId="0" fontId="14" fillId="0" borderId="1" xfId="0" applyFont="1" applyFill="1" applyBorder="1" applyAlignment="1">
      <alignment vertical="center"/>
    </xf>
    <xf numFmtId="0" fontId="13" fillId="0" borderId="1" xfId="0" applyFont="1" applyFill="1" applyBorder="1" applyAlignment="1">
      <alignment horizontal="left" vertical="center" indent="1"/>
    </xf>
    <xf numFmtId="0" fontId="13" fillId="0" borderId="1" xfId="0" applyFont="1" applyFill="1" applyBorder="1" applyAlignment="1">
      <alignment vertical="center"/>
    </xf>
    <xf numFmtId="0" fontId="32" fillId="0" borderId="1" xfId="61" applyFont="1" applyFill="1" applyBorder="1" applyAlignment="1">
      <alignment horizontal="left" vertical="center" wrapText="1" indent="2"/>
    </xf>
    <xf numFmtId="0" fontId="13" fillId="0" borderId="1" xfId="0" applyFont="1" applyFill="1" applyBorder="1" applyAlignment="1">
      <alignment horizontal="left" vertical="center" indent="2"/>
    </xf>
    <xf numFmtId="0" fontId="32" fillId="0" borderId="1" xfId="61" applyFont="1" applyFill="1" applyBorder="1" applyAlignment="1">
      <alignment vertical="center" wrapText="1"/>
    </xf>
    <xf numFmtId="0" fontId="14" fillId="0" borderId="1" xfId="0" applyFont="1" applyFill="1" applyBorder="1" applyAlignment="1">
      <alignment horizontal="center" vertical="center"/>
    </xf>
    <xf numFmtId="177" fontId="14" fillId="0" borderId="1" xfId="0" applyNumberFormat="1" applyFont="1" applyFill="1" applyBorder="1" applyAlignment="1">
      <alignment horizontal="center" vertical="center"/>
    </xf>
    <xf numFmtId="0" fontId="29" fillId="0" borderId="0" xfId="78" applyFont="1" applyFill="1" applyAlignment="1">
      <alignment horizontal="left" vertical="center" wrapText="1"/>
    </xf>
    <xf numFmtId="0" fontId="29" fillId="0" borderId="0" xfId="0" applyFont="1" applyFill="1" applyAlignment="1" applyProtection="1">
      <alignment vertical="center"/>
      <protection locked="0"/>
    </xf>
    <xf numFmtId="0" fontId="33" fillId="0" borderId="0" xfId="78" applyFont="1" applyFill="1">
      <alignment vertical="center"/>
    </xf>
    <xf numFmtId="187" fontId="14" fillId="0" borderId="1" xfId="82" applyNumberFormat="1" applyFont="1" applyFill="1" applyBorder="1" applyAlignment="1">
      <alignment horizontal="center" vertical="center"/>
    </xf>
    <xf numFmtId="0" fontId="14" fillId="0" borderId="1" xfId="78" applyFont="1" applyFill="1" applyBorder="1" applyAlignment="1">
      <alignment horizontal="center" vertical="center" wrapText="1"/>
    </xf>
    <xf numFmtId="0" fontId="14" fillId="0" borderId="1" xfId="61" applyFont="1" applyFill="1" applyBorder="1" applyAlignment="1">
      <alignment horizontal="justify" vertical="center" wrapText="1"/>
    </xf>
    <xf numFmtId="0" fontId="14" fillId="0" borderId="1" xfId="0" applyFont="1" applyFill="1" applyBorder="1" applyAlignment="1">
      <alignment horizontal="right" vertical="center" wrapText="1"/>
    </xf>
    <xf numFmtId="0" fontId="13" fillId="0" borderId="1" xfId="0" applyFont="1" applyFill="1" applyBorder="1" applyAlignment="1">
      <alignment horizontal="right" vertical="center" wrapText="1"/>
    </xf>
    <xf numFmtId="0" fontId="31" fillId="0" borderId="0" xfId="78" applyFont="1" applyFill="1" applyProtection="1">
      <alignment vertical="center"/>
      <protection locked="0"/>
    </xf>
    <xf numFmtId="0" fontId="34" fillId="0" borderId="1" xfId="0" applyFont="1" applyFill="1" applyBorder="1" applyAlignment="1">
      <alignment horizontal="right" vertical="center" wrapText="1"/>
    </xf>
    <xf numFmtId="0" fontId="14" fillId="0" borderId="1" xfId="61" applyFont="1" applyFill="1" applyBorder="1" applyAlignment="1">
      <alignment horizontal="center" vertical="center" wrapText="1"/>
    </xf>
    <xf numFmtId="0" fontId="35" fillId="0" borderId="0" xfId="78" applyFont="1" applyFill="1">
      <alignment vertical="center"/>
    </xf>
    <xf numFmtId="0" fontId="25" fillId="0" borderId="1" xfId="0" applyFont="1" applyFill="1" applyBorder="1" applyAlignment="1">
      <alignment horizontal="right" vertical="center" wrapText="1"/>
    </xf>
    <xf numFmtId="0" fontId="13" fillId="0" borderId="1" xfId="0" applyFont="1" applyFill="1" applyBorder="1" applyAlignment="1">
      <alignment horizontal="left" vertical="center"/>
    </xf>
    <xf numFmtId="0" fontId="36" fillId="0" borderId="0" xfId="0" applyFont="1" applyFill="1" applyAlignment="1">
      <alignment horizontal="center" vertical="center"/>
    </xf>
    <xf numFmtId="0" fontId="31" fillId="0" borderId="0" xfId="0" applyFont="1" applyFill="1" applyAlignment="1">
      <alignment horizontal="right" vertical="center"/>
    </xf>
    <xf numFmtId="0" fontId="36" fillId="0" borderId="0" xfId="0" applyFont="1" applyFill="1" applyAlignment="1">
      <alignment horizontal="center" vertical="center" wrapText="1"/>
    </xf>
    <xf numFmtId="0" fontId="13" fillId="0" borderId="2" xfId="0" applyFont="1" applyFill="1" applyBorder="1" applyAlignment="1">
      <alignment vertical="center"/>
    </xf>
    <xf numFmtId="0" fontId="13" fillId="0" borderId="2" xfId="0" applyFont="1" applyFill="1" applyBorder="1" applyAlignment="1">
      <alignment horizontal="left" vertical="center" indent="1"/>
    </xf>
    <xf numFmtId="0" fontId="25" fillId="0" borderId="1" xfId="0" applyFont="1" applyFill="1" applyBorder="1" applyAlignment="1">
      <alignment vertical="center"/>
    </xf>
    <xf numFmtId="0" fontId="36" fillId="0" borderId="0" xfId="78" applyFont="1" applyFill="1" applyAlignment="1">
      <alignment horizontal="center" vertical="center"/>
    </xf>
    <xf numFmtId="0" fontId="36" fillId="0" borderId="0" xfId="78" applyFont="1" applyFill="1" applyAlignment="1">
      <alignment horizontal="center" vertical="center" wrapText="1"/>
    </xf>
    <xf numFmtId="187" fontId="30" fillId="0" borderId="1" xfId="82" applyNumberFormat="1" applyFont="1" applyFill="1" applyBorder="1" applyAlignment="1">
      <alignment horizontal="center" vertical="center"/>
    </xf>
    <xf numFmtId="0" fontId="30" fillId="0" borderId="1" xfId="78" applyFont="1" applyFill="1" applyBorder="1" applyAlignment="1">
      <alignment horizontal="center" vertical="center" wrapText="1"/>
    </xf>
    <xf numFmtId="0" fontId="36" fillId="0" borderId="0" xfId="0" applyFont="1" applyFill="1" applyBorder="1" applyAlignment="1">
      <alignment horizontal="center" vertical="center"/>
    </xf>
    <xf numFmtId="0" fontId="31" fillId="0" borderId="0" xfId="0" applyFont="1" applyFill="1" applyBorder="1" applyAlignment="1">
      <alignment horizontal="right" vertical="center"/>
    </xf>
    <xf numFmtId="0" fontId="29" fillId="0" borderId="0" xfId="0" applyFont="1" applyFill="1" applyBorder="1" applyAlignment="1">
      <alignment vertical="center"/>
    </xf>
    <xf numFmtId="0" fontId="6" fillId="0" borderId="0" xfId="79" applyFont="1" applyFill="1" applyAlignment="1">
      <alignment horizontal="center" vertical="center" wrapText="1"/>
    </xf>
    <xf numFmtId="0" fontId="6" fillId="0" borderId="0" xfId="79" applyFont="1" applyFill="1" applyAlignment="1">
      <alignment horizontal="center" vertical="center"/>
    </xf>
    <xf numFmtId="0" fontId="0" fillId="0" borderId="0" xfId="77" applyFont="1" applyFill="1" applyAlignment="1">
      <alignment horizontal="right" vertical="center"/>
    </xf>
    <xf numFmtId="0" fontId="14" fillId="0" borderId="1" xfId="77" applyFont="1" applyFill="1" applyBorder="1" applyAlignment="1">
      <alignment horizontal="center" vertical="center"/>
    </xf>
    <xf numFmtId="0" fontId="14" fillId="0" borderId="1" xfId="77" applyFont="1" applyFill="1" applyBorder="1" applyAlignment="1">
      <alignment horizontal="center" vertical="center" wrapText="1"/>
    </xf>
    <xf numFmtId="0" fontId="14" fillId="0" borderId="1" xfId="14" applyFont="1" applyFill="1" applyBorder="1" applyAlignment="1">
      <alignment vertical="center"/>
    </xf>
    <xf numFmtId="0" fontId="29" fillId="0" borderId="1" xfId="0" applyFont="1" applyFill="1" applyBorder="1" applyAlignment="1">
      <alignment vertical="center"/>
    </xf>
    <xf numFmtId="0" fontId="13" fillId="0" borderId="1" xfId="14" applyFont="1" applyFill="1" applyBorder="1" applyAlignment="1">
      <alignment vertical="center"/>
    </xf>
    <xf numFmtId="0" fontId="13" fillId="0" borderId="1" xfId="14" applyFont="1" applyFill="1" applyBorder="1" applyAlignment="1">
      <alignment horizontal="left" vertical="center" indent="2"/>
    </xf>
    <xf numFmtId="0" fontId="13" fillId="0" borderId="1" xfId="14" applyFont="1" applyFill="1" applyBorder="1" applyAlignment="1">
      <alignment horizontal="left" vertical="center"/>
    </xf>
    <xf numFmtId="0" fontId="13" fillId="0" borderId="1" xfId="79" applyFont="1" applyFill="1" applyBorder="1" applyAlignment="1">
      <alignment horizontal="right" vertical="center" wrapText="1"/>
    </xf>
    <xf numFmtId="0" fontId="13" fillId="0" borderId="1" xfId="14" applyFont="1" applyFill="1" applyBorder="1" applyAlignment="1">
      <alignment horizontal="right" vertical="center"/>
    </xf>
    <xf numFmtId="178" fontId="14" fillId="0" borderId="1" xfId="80" applyNumberFormat="1" applyFont="1" applyFill="1" applyBorder="1" applyAlignment="1">
      <alignment horizontal="right" vertical="center" wrapText="1"/>
    </xf>
    <xf numFmtId="0" fontId="14" fillId="0" borderId="3" xfId="14" applyFont="1" applyFill="1" applyBorder="1" applyAlignment="1">
      <alignment horizontal="center" vertical="center"/>
    </xf>
    <xf numFmtId="0" fontId="14" fillId="0" borderId="1" xfId="79" applyFont="1" applyFill="1" applyBorder="1" applyAlignment="1">
      <alignment horizontal="right" vertical="center" wrapText="1"/>
    </xf>
    <xf numFmtId="0" fontId="30" fillId="0" borderId="0" xfId="0" applyFont="1" applyFill="1" applyBorder="1" applyAlignment="1">
      <alignment vertical="center"/>
    </xf>
    <xf numFmtId="0" fontId="6" fillId="0" borderId="0" xfId="69" applyFont="1" applyFill="1" applyBorder="1" applyAlignment="1">
      <alignment horizontal="center" vertical="center"/>
    </xf>
    <xf numFmtId="0" fontId="0" fillId="0" borderId="0" xfId="69" applyFont="1" applyFill="1" applyBorder="1" applyAlignment="1">
      <alignment horizontal="right" vertical="center"/>
    </xf>
    <xf numFmtId="0" fontId="33" fillId="0" borderId="0" xfId="69" applyFont="1" applyFill="1" applyBorder="1" applyAlignment="1"/>
    <xf numFmtId="0" fontId="0" fillId="0" borderId="0" xfId="69" applyFont="1" applyFill="1" applyBorder="1" applyAlignment="1"/>
    <xf numFmtId="0" fontId="6" fillId="0" borderId="0" xfId="69" applyNumberFormat="1" applyFont="1" applyFill="1" applyBorder="1" applyAlignment="1" applyProtection="1">
      <alignment horizontal="center" vertical="center" wrapText="1"/>
    </xf>
    <xf numFmtId="0" fontId="0" fillId="0" borderId="8" xfId="69" applyNumberFormat="1" applyFont="1" applyFill="1" applyBorder="1" applyAlignment="1" applyProtection="1">
      <alignment horizontal="right" vertical="center"/>
    </xf>
    <xf numFmtId="0" fontId="14" fillId="0" borderId="1" xfId="69" applyNumberFormat="1" applyFont="1" applyFill="1" applyBorder="1" applyAlignment="1" applyProtection="1">
      <alignment horizontal="center" vertical="center"/>
    </xf>
    <xf numFmtId="177" fontId="14" fillId="0" borderId="1" xfId="78" applyNumberFormat="1" applyFont="1" applyFill="1" applyBorder="1" applyAlignment="1">
      <alignment horizontal="center" vertical="center" wrapText="1"/>
    </xf>
    <xf numFmtId="0" fontId="14" fillId="0" borderId="1" xfId="74" applyFont="1" applyFill="1" applyBorder="1" applyAlignment="1">
      <alignment vertical="center"/>
    </xf>
    <xf numFmtId="0" fontId="14" fillId="0" borderId="1" xfId="14" applyFont="1" applyFill="1" applyBorder="1" applyAlignment="1">
      <alignment horizontal="right" vertical="center"/>
    </xf>
    <xf numFmtId="0" fontId="14" fillId="0" borderId="3" xfId="14" applyFont="1" applyFill="1" applyBorder="1" applyAlignment="1">
      <alignment vertical="center"/>
    </xf>
    <xf numFmtId="0" fontId="13" fillId="0" borderId="1" xfId="74" applyFont="1" applyFill="1" applyBorder="1" applyAlignment="1">
      <alignment vertical="center"/>
    </xf>
    <xf numFmtId="0" fontId="13" fillId="0" borderId="3" xfId="14" applyFont="1" applyFill="1" applyBorder="1" applyAlignment="1">
      <alignment horizontal="left" vertical="center"/>
    </xf>
    <xf numFmtId="0" fontId="13" fillId="0" borderId="1" xfId="81" applyNumberFormat="1" applyFont="1" applyFill="1" applyBorder="1" applyAlignment="1" applyProtection="1">
      <alignment horizontal="left" vertical="center"/>
    </xf>
    <xf numFmtId="1" fontId="13" fillId="0" borderId="1" xfId="66" applyNumberFormat="1" applyFont="1" applyFill="1" applyBorder="1" applyAlignment="1" applyProtection="1">
      <alignment horizontal="right" vertical="center"/>
    </xf>
    <xf numFmtId="0" fontId="13" fillId="0" borderId="1" xfId="66" applyNumberFormat="1" applyFont="1" applyFill="1" applyBorder="1" applyAlignment="1" applyProtection="1">
      <alignment horizontal="left" vertical="center"/>
    </xf>
    <xf numFmtId="0" fontId="14" fillId="0" borderId="1" xfId="66" applyFont="1" applyFill="1" applyBorder="1" applyAlignment="1">
      <alignment horizontal="center" vertical="center"/>
    </xf>
    <xf numFmtId="0" fontId="14" fillId="0" borderId="1" xfId="66" applyFont="1" applyFill="1" applyBorder="1" applyAlignment="1">
      <alignment horizontal="right" vertical="center"/>
    </xf>
    <xf numFmtId="0" fontId="6" fillId="0" borderId="0" xfId="77" applyFont="1" applyFill="1" applyAlignment="1">
      <alignment horizontal="center" vertical="center"/>
    </xf>
    <xf numFmtId="0" fontId="33" fillId="0" borderId="0" xfId="77" applyFont="1" applyFill="1">
      <alignment vertical="center"/>
    </xf>
    <xf numFmtId="0" fontId="0" fillId="0" borderId="0" xfId="77" applyFont="1" applyFill="1">
      <alignment vertical="center"/>
    </xf>
    <xf numFmtId="0" fontId="6" fillId="0" borderId="0" xfId="77" applyFont="1" applyFill="1" applyAlignment="1" applyProtection="1">
      <alignment horizontal="center" vertical="center"/>
      <protection locked="0"/>
    </xf>
    <xf numFmtId="0" fontId="0" fillId="0" borderId="0" xfId="77" applyFont="1" applyFill="1" applyBorder="1" applyAlignment="1">
      <alignment horizontal="right" vertical="center"/>
    </xf>
    <xf numFmtId="0" fontId="13" fillId="0" borderId="3" xfId="14" applyFont="1" applyFill="1" applyBorder="1" applyAlignment="1">
      <alignment vertical="center"/>
    </xf>
    <xf numFmtId="0" fontId="13" fillId="0" borderId="3" xfId="14" applyFont="1" applyFill="1" applyBorder="1" applyAlignment="1">
      <alignment horizontal="left" vertical="center" indent="2"/>
    </xf>
    <xf numFmtId="178" fontId="13" fillId="0" borderId="1" xfId="80" applyNumberFormat="1" applyFont="1" applyFill="1" applyBorder="1" applyAlignment="1">
      <alignment horizontal="right" vertical="center" wrapText="1"/>
    </xf>
    <xf numFmtId="0" fontId="13" fillId="0" borderId="3" xfId="79" applyFont="1" applyFill="1" applyBorder="1" applyAlignment="1">
      <alignment horizontal="right" vertical="center" wrapText="1"/>
    </xf>
    <xf numFmtId="10" fontId="13" fillId="0" borderId="1" xfId="80" applyNumberFormat="1" applyFont="1" applyFill="1" applyBorder="1" applyAlignment="1">
      <alignment horizontal="right" vertical="center" wrapText="1"/>
    </xf>
    <xf numFmtId="10" fontId="14" fillId="0" borderId="1" xfId="80" applyNumberFormat="1" applyFont="1" applyFill="1" applyBorder="1" applyAlignment="1">
      <alignment horizontal="right" vertical="center" wrapText="1"/>
    </xf>
    <xf numFmtId="0" fontId="6" fillId="0" borderId="0" xfId="77" applyFont="1" applyFill="1" applyBorder="1" applyAlignment="1">
      <alignment horizontal="center" vertical="center"/>
    </xf>
    <xf numFmtId="0" fontId="14" fillId="0" borderId="0" xfId="77" applyFont="1" applyFill="1" applyBorder="1" applyAlignment="1">
      <alignment vertical="center"/>
    </xf>
    <xf numFmtId="0" fontId="13" fillId="0" borderId="0" xfId="77" applyFont="1" applyFill="1" applyBorder="1" applyAlignment="1">
      <alignment vertical="center"/>
    </xf>
    <xf numFmtId="0" fontId="0" fillId="0" borderId="0" xfId="77" applyFont="1" applyFill="1" applyBorder="1" applyAlignment="1">
      <alignment vertical="center" wrapText="1"/>
    </xf>
    <xf numFmtId="0" fontId="0" fillId="0" borderId="0" xfId="77" applyFont="1" applyFill="1" applyBorder="1" applyAlignment="1">
      <alignment vertical="center"/>
    </xf>
    <xf numFmtId="178" fontId="0" fillId="0" borderId="0" xfId="77" applyNumberFormat="1" applyFont="1" applyFill="1" applyBorder="1" applyAlignment="1">
      <alignment vertical="center"/>
    </xf>
    <xf numFmtId="0" fontId="6" fillId="0" borderId="0" xfId="77" applyFont="1" applyFill="1" applyAlignment="1">
      <alignment horizontal="center" vertical="center" wrapText="1"/>
    </xf>
    <xf numFmtId="178" fontId="6" fillId="0" borderId="0" xfId="77" applyNumberFormat="1" applyFont="1" applyFill="1" applyAlignment="1">
      <alignment horizontal="center" vertical="center" wrapText="1"/>
    </xf>
    <xf numFmtId="0" fontId="0" fillId="0" borderId="0" xfId="77" applyFont="1" applyFill="1" applyBorder="1" applyAlignment="1">
      <alignment horizontal="right" vertical="center" wrapText="1"/>
    </xf>
    <xf numFmtId="0" fontId="14" fillId="0" borderId="1" xfId="31" applyFont="1" applyFill="1" applyBorder="1" applyAlignment="1">
      <alignment horizontal="center" vertical="center"/>
    </xf>
    <xf numFmtId="0" fontId="14" fillId="0" borderId="1" xfId="31" applyFont="1" applyFill="1" applyBorder="1" applyAlignment="1">
      <alignment horizontal="center" vertical="center" wrapText="1"/>
    </xf>
    <xf numFmtId="0" fontId="14" fillId="0" borderId="1" xfId="33" applyFont="1" applyFill="1" applyBorder="1" applyAlignment="1">
      <alignment vertical="center"/>
    </xf>
    <xf numFmtId="178" fontId="14" fillId="0" borderId="1" xfId="31" applyNumberFormat="1" applyFont="1" applyFill="1" applyBorder="1" applyAlignment="1">
      <alignment horizontal="right" vertical="center" wrapText="1"/>
    </xf>
    <xf numFmtId="0" fontId="13" fillId="0" borderId="1" xfId="33" applyFont="1" applyFill="1" applyBorder="1" applyAlignment="1">
      <alignment vertical="center"/>
    </xf>
    <xf numFmtId="178" fontId="13" fillId="0" borderId="1" xfId="31" applyNumberFormat="1" applyFont="1" applyFill="1" applyBorder="1" applyAlignment="1">
      <alignment horizontal="right" vertical="center" wrapText="1"/>
    </xf>
    <xf numFmtId="0" fontId="13" fillId="0" borderId="1" xfId="33" applyFont="1" applyFill="1" applyBorder="1" applyAlignment="1">
      <alignment horizontal="right" vertical="center" wrapText="1"/>
    </xf>
    <xf numFmtId="10" fontId="13" fillId="0" borderId="1" xfId="31" applyNumberFormat="1" applyFont="1" applyFill="1" applyBorder="1" applyAlignment="1">
      <alignment horizontal="right" vertical="center" wrapText="1"/>
    </xf>
    <xf numFmtId="0" fontId="13" fillId="0" borderId="1" xfId="33" applyFont="1" applyFill="1" applyBorder="1" applyAlignment="1">
      <alignment vertical="center" wrapText="1"/>
    </xf>
    <xf numFmtId="0" fontId="34" fillId="0" borderId="1" xfId="74" applyFont="1" applyFill="1" applyBorder="1" applyAlignment="1">
      <alignment vertical="center"/>
    </xf>
    <xf numFmtId="0" fontId="34" fillId="0" borderId="1" xfId="74" applyFont="1" applyFill="1" applyBorder="1" applyAlignment="1">
      <alignment horizontal="right" vertical="center" wrapText="1"/>
    </xf>
    <xf numFmtId="0" fontId="14" fillId="0" borderId="1" xfId="74" applyFont="1" applyFill="1" applyBorder="1" applyAlignment="1">
      <alignment horizontal="center" vertical="center"/>
    </xf>
    <xf numFmtId="177" fontId="14" fillId="0" borderId="1" xfId="42" applyNumberFormat="1" applyFont="1" applyFill="1" applyBorder="1" applyAlignment="1">
      <alignment horizontal="right" vertical="center" wrapText="1"/>
    </xf>
    <xf numFmtId="10" fontId="14" fillId="0" borderId="1" xfId="31" applyNumberFormat="1" applyFont="1" applyFill="1" applyBorder="1" applyAlignment="1">
      <alignment horizontal="right" vertical="center" wrapText="1"/>
    </xf>
    <xf numFmtId="0" fontId="14" fillId="0" borderId="0" xfId="77" applyFont="1" applyFill="1">
      <alignment vertical="center"/>
    </xf>
    <xf numFmtId="0" fontId="13" fillId="0" borderId="0" xfId="77" applyFont="1" applyFill="1">
      <alignment vertical="center"/>
    </xf>
    <xf numFmtId="0" fontId="6" fillId="0" borderId="0" xfId="69" applyNumberFormat="1" applyFont="1" applyFill="1" applyBorder="1" applyAlignment="1" applyProtection="1">
      <alignment horizontal="center" vertical="center"/>
    </xf>
    <xf numFmtId="0" fontId="14" fillId="0" borderId="1" xfId="14" applyFont="1" applyFill="1" applyBorder="1" applyAlignment="1">
      <alignment horizontal="right" vertical="center" wrapText="1"/>
    </xf>
    <xf numFmtId="0" fontId="13" fillId="0" borderId="1" xfId="14" applyFont="1" applyFill="1" applyBorder="1" applyAlignment="1">
      <alignment horizontal="right" vertical="center" wrapText="1"/>
    </xf>
    <xf numFmtId="1" fontId="13" fillId="0" borderId="1" xfId="66" applyNumberFormat="1" applyFont="1" applyFill="1" applyBorder="1" applyAlignment="1" applyProtection="1">
      <alignment horizontal="right" vertical="center" wrapText="1"/>
    </xf>
    <xf numFmtId="0" fontId="6" fillId="0" borderId="0" xfId="31" applyFont="1" applyFill="1" applyAlignment="1">
      <alignment horizontal="center" vertical="center"/>
    </xf>
    <xf numFmtId="0" fontId="0" fillId="0" borderId="0" xfId="31" applyFont="1" applyFill="1" applyBorder="1" applyAlignment="1">
      <alignment horizontal="right" vertical="center"/>
    </xf>
    <xf numFmtId="0" fontId="14" fillId="0" borderId="0" xfId="31" applyFont="1" applyFill="1" applyBorder="1">
      <alignment vertical="center"/>
    </xf>
    <xf numFmtId="0" fontId="13" fillId="0" borderId="0" xfId="31" applyFont="1" applyFill="1" applyBorder="1">
      <alignment vertical="center"/>
    </xf>
    <xf numFmtId="0" fontId="13" fillId="0" borderId="0" xfId="31" applyFont="1" applyFill="1">
      <alignment vertical="center"/>
    </xf>
    <xf numFmtId="0" fontId="14" fillId="0" borderId="0" xfId="31" applyFont="1" applyFill="1">
      <alignment vertical="center"/>
    </xf>
    <xf numFmtId="0" fontId="0" fillId="0" borderId="0" xfId="31" applyFont="1" applyFill="1">
      <alignment vertical="center"/>
    </xf>
    <xf numFmtId="0" fontId="6" fillId="0" borderId="0" xfId="79" applyFont="1" applyFill="1" applyBorder="1" applyAlignment="1">
      <alignment horizontal="center" vertical="center" wrapText="1"/>
    </xf>
    <xf numFmtId="0" fontId="6" fillId="0" borderId="0" xfId="79" applyFont="1" applyFill="1" applyBorder="1" applyAlignment="1">
      <alignment horizontal="center" vertical="center"/>
    </xf>
    <xf numFmtId="183" fontId="0" fillId="0" borderId="0" xfId="74" applyNumberFormat="1" applyFont="1" applyFill="1" applyBorder="1" applyAlignment="1">
      <alignment horizontal="right" vertical="center" wrapText="1"/>
    </xf>
    <xf numFmtId="0" fontId="33" fillId="0" borderId="0" xfId="31" applyFont="1" applyFill="1" applyAlignment="1">
      <alignment horizontal="center" vertical="center"/>
    </xf>
    <xf numFmtId="0" fontId="0" fillId="0" borderId="0" xfId="31" applyFont="1" applyFill="1" applyAlignment="1">
      <alignment horizontal="center" vertical="center"/>
    </xf>
    <xf numFmtId="0" fontId="37" fillId="0" borderId="0" xfId="31" applyFont="1" applyFill="1">
      <alignment vertical="center"/>
    </xf>
    <xf numFmtId="0" fontId="33" fillId="0" borderId="0" xfId="31" applyFont="1" applyFill="1">
      <alignment vertical="center"/>
    </xf>
    <xf numFmtId="0" fontId="0" fillId="0" borderId="0" xfId="31" applyFont="1" applyFill="1" applyAlignment="1">
      <alignment horizontal="right" vertical="center"/>
    </xf>
    <xf numFmtId="0" fontId="6" fillId="0" borderId="0" xfId="68" applyFont="1" applyFill="1" applyAlignment="1">
      <alignment horizontal="center" vertical="center"/>
    </xf>
    <xf numFmtId="0" fontId="0" fillId="0" borderId="0" xfId="68" applyFont="1" applyFill="1" applyAlignment="1">
      <alignment horizontal="right" vertical="center"/>
    </xf>
    <xf numFmtId="0" fontId="0" fillId="0" borderId="0" xfId="68" applyFill="1">
      <alignment vertical="center"/>
    </xf>
    <xf numFmtId="0" fontId="0" fillId="0" borderId="0" xfId="62" applyFont="1" applyFill="1" applyBorder="1" applyAlignment="1"/>
    <xf numFmtId="0" fontId="0" fillId="0" borderId="0" xfId="68" applyFont="1" applyFill="1">
      <alignment vertical="center"/>
    </xf>
    <xf numFmtId="0" fontId="0" fillId="0" borderId="0" xfId="62" applyFont="1" applyFill="1" applyAlignment="1"/>
    <xf numFmtId="0" fontId="6" fillId="0" borderId="0" xfId="62" applyFont="1" applyFill="1" applyBorder="1" applyAlignment="1">
      <alignment horizontal="center" vertical="center" wrapText="1"/>
    </xf>
    <xf numFmtId="0" fontId="6" fillId="0" borderId="0" xfId="62" applyFont="1" applyFill="1" applyBorder="1" applyAlignment="1">
      <alignment horizontal="center" vertical="center"/>
    </xf>
    <xf numFmtId="187" fontId="0" fillId="0" borderId="0" xfId="68" applyNumberFormat="1" applyFont="1" applyFill="1" applyAlignment="1">
      <alignment horizontal="right" vertical="center"/>
    </xf>
    <xf numFmtId="187" fontId="0" fillId="0" borderId="0" xfId="76" applyNumberFormat="1" applyFont="1" applyFill="1" applyAlignment="1">
      <alignment horizontal="right" vertical="center" wrapText="1"/>
    </xf>
    <xf numFmtId="187" fontId="14" fillId="0" borderId="1" xfId="68" applyNumberFormat="1" applyFont="1" applyFill="1" applyBorder="1" applyAlignment="1">
      <alignment horizontal="center" vertical="center"/>
    </xf>
    <xf numFmtId="0" fontId="14" fillId="0" borderId="1" xfId="75" applyFont="1" applyFill="1" applyBorder="1" applyAlignment="1">
      <alignment horizontal="center" vertical="center"/>
    </xf>
    <xf numFmtId="0" fontId="30" fillId="0" borderId="1" xfId="71" applyFont="1" applyFill="1" applyBorder="1" applyAlignment="1">
      <alignment horizontal="left" vertical="center"/>
    </xf>
    <xf numFmtId="0" fontId="14" fillId="0" borderId="1" xfId="75" applyFont="1" applyFill="1" applyBorder="1" applyAlignment="1">
      <alignment horizontal="right" vertical="center"/>
    </xf>
    <xf numFmtId="0" fontId="29" fillId="0" borderId="1" xfId="0" applyFont="1" applyFill="1" applyBorder="1" applyAlignment="1">
      <alignment horizontal="left" vertical="center"/>
    </xf>
    <xf numFmtId="0" fontId="13" fillId="0" borderId="1" xfId="75" applyFont="1" applyFill="1" applyBorder="1" applyAlignment="1">
      <alignment horizontal="right" vertical="center"/>
    </xf>
    <xf numFmtId="184" fontId="30" fillId="0" borderId="1" xfId="76" applyNumberFormat="1" applyFont="1" applyFill="1" applyBorder="1" applyAlignment="1" applyProtection="1">
      <alignment horizontal="right" vertical="center" wrapText="1"/>
    </xf>
    <xf numFmtId="0" fontId="29" fillId="0" borderId="1" xfId="71" applyFont="1" applyFill="1" applyBorder="1" applyAlignment="1">
      <alignment horizontal="left" vertical="center"/>
    </xf>
    <xf numFmtId="184" fontId="29" fillId="0" borderId="1" xfId="76" applyNumberFormat="1" applyFont="1" applyFill="1" applyBorder="1" applyAlignment="1" applyProtection="1">
      <alignment horizontal="right" vertical="center" wrapText="1"/>
    </xf>
    <xf numFmtId="0" fontId="14" fillId="0" borderId="1" xfId="65" applyFont="1" applyFill="1" applyBorder="1" applyAlignment="1">
      <alignment horizontal="center" vertical="center"/>
    </xf>
    <xf numFmtId="0" fontId="14" fillId="0" borderId="1" xfId="68" applyFont="1" applyFill="1" applyBorder="1">
      <alignment vertical="center"/>
    </xf>
    <xf numFmtId="0" fontId="14" fillId="0" borderId="0" xfId="65" applyFont="1" applyFill="1" applyAlignment="1">
      <alignment horizontal="center" vertical="center"/>
    </xf>
    <xf numFmtId="0" fontId="14" fillId="0" borderId="0" xfId="68" applyFont="1" applyFill="1">
      <alignment vertical="center"/>
    </xf>
    <xf numFmtId="0" fontId="6" fillId="0" borderId="0" xfId="62" applyFont="1" applyFill="1" applyAlignment="1">
      <alignment horizontal="center" vertical="center"/>
    </xf>
    <xf numFmtId="0" fontId="0" fillId="0" borderId="0" xfId="62" applyFont="1" applyFill="1" applyAlignment="1">
      <alignment horizontal="right" vertical="center"/>
    </xf>
    <xf numFmtId="0" fontId="14" fillId="0" borderId="0" xfId="62" applyFont="1" applyFill="1"/>
    <xf numFmtId="0" fontId="13" fillId="0" borderId="0" xfId="62" applyFont="1" applyFill="1"/>
    <xf numFmtId="0" fontId="0" fillId="0" borderId="0" xfId="62" applyFont="1" applyFill="1"/>
    <xf numFmtId="184" fontId="0" fillId="0" borderId="0" xfId="62" applyNumberFormat="1" applyFont="1" applyFill="1" applyAlignment="1">
      <alignment horizontal="center"/>
    </xf>
    <xf numFmtId="0" fontId="6" fillId="0" borderId="0" xfId="71" applyFont="1" applyFill="1" applyAlignment="1">
      <alignment horizontal="center" vertical="center" wrapText="1"/>
    </xf>
    <xf numFmtId="0" fontId="6" fillId="0" borderId="0" xfId="71" applyFont="1" applyFill="1" applyAlignment="1">
      <alignment horizontal="center" vertical="center"/>
    </xf>
    <xf numFmtId="0" fontId="0" fillId="0" borderId="0" xfId="71" applyFont="1" applyFill="1" applyAlignment="1">
      <alignment horizontal="right" vertical="center"/>
    </xf>
    <xf numFmtId="184" fontId="0" fillId="0" borderId="0" xfId="71" applyNumberFormat="1" applyFont="1" applyFill="1" applyAlignment="1">
      <alignment horizontal="right" vertical="center"/>
    </xf>
    <xf numFmtId="187" fontId="0" fillId="0" borderId="8" xfId="65" applyNumberFormat="1" applyFont="1" applyFill="1" applyBorder="1" applyAlignment="1">
      <alignment horizontal="right" vertical="center" wrapText="1"/>
    </xf>
    <xf numFmtId="0" fontId="14" fillId="0" borderId="1" xfId="73" applyFont="1" applyFill="1" applyBorder="1" applyAlignment="1">
      <alignment horizontal="center" vertical="center"/>
    </xf>
    <xf numFmtId="184" fontId="14" fillId="0" borderId="1" xfId="73" applyNumberFormat="1" applyFont="1" applyFill="1" applyBorder="1" applyAlignment="1">
      <alignment horizontal="center" vertical="center"/>
    </xf>
    <xf numFmtId="0" fontId="14" fillId="0" borderId="1" xfId="71" applyFont="1" applyFill="1" applyBorder="1" applyAlignment="1">
      <alignment horizontal="left" vertical="center"/>
    </xf>
    <xf numFmtId="184" fontId="14" fillId="0" borderId="1" xfId="73" applyNumberFormat="1" applyFont="1" applyFill="1" applyBorder="1" applyAlignment="1">
      <alignment horizontal="right" vertical="center" wrapText="1"/>
    </xf>
    <xf numFmtId="184" fontId="14" fillId="0" borderId="1" xfId="71" applyNumberFormat="1" applyFont="1" applyFill="1" applyBorder="1" applyAlignment="1">
      <alignment horizontal="right" vertical="center" wrapText="1"/>
    </xf>
    <xf numFmtId="182" fontId="13" fillId="0" borderId="1" xfId="71" applyNumberFormat="1" applyFont="1" applyFill="1" applyBorder="1" applyAlignment="1">
      <alignment horizontal="left" vertical="center"/>
    </xf>
    <xf numFmtId="184" fontId="13" fillId="0" borderId="1" xfId="71" applyNumberFormat="1" applyFont="1" applyFill="1" applyBorder="1" applyAlignment="1">
      <alignment horizontal="right" vertical="center" wrapText="1"/>
    </xf>
    <xf numFmtId="182" fontId="13" fillId="0" borderId="1" xfId="71" applyNumberFormat="1" applyFont="1" applyFill="1" applyBorder="1" applyAlignment="1">
      <alignment vertical="center"/>
    </xf>
    <xf numFmtId="177" fontId="14" fillId="0" borderId="1" xfId="46" applyNumberFormat="1" applyFont="1" applyFill="1" applyBorder="1" applyAlignment="1" applyProtection="1">
      <alignment vertical="center"/>
    </xf>
    <xf numFmtId="0" fontId="34" fillId="0" borderId="1" xfId="0" applyNumberFormat="1" applyFont="1" applyFill="1" applyBorder="1" applyAlignment="1" applyProtection="1">
      <alignment horizontal="left" vertical="center" indent="2"/>
    </xf>
    <xf numFmtId="181" fontId="34" fillId="0" borderId="1" xfId="45" applyNumberFormat="1" applyFont="1" applyFill="1" applyBorder="1" applyAlignment="1">
      <alignment horizontal="right" vertical="center" wrapText="1"/>
    </xf>
    <xf numFmtId="0" fontId="34" fillId="0" borderId="1" xfId="0" applyNumberFormat="1" applyFont="1" applyFill="1" applyBorder="1" applyAlignment="1" applyProtection="1">
      <alignment horizontal="center" vertical="center"/>
    </xf>
    <xf numFmtId="1" fontId="14" fillId="0" borderId="1" xfId="66" applyNumberFormat="1" applyFont="1" applyFill="1" applyBorder="1" applyAlignment="1" applyProtection="1">
      <alignment horizontal="right" vertical="center"/>
    </xf>
    <xf numFmtId="182" fontId="13" fillId="0" borderId="1" xfId="71" applyNumberFormat="1" applyFont="1" applyFill="1" applyBorder="1" applyAlignment="1">
      <alignment horizontal="center" vertical="center"/>
    </xf>
    <xf numFmtId="0" fontId="34" fillId="0" borderId="1" xfId="0" applyNumberFormat="1" applyFont="1" applyFill="1" applyBorder="1" applyAlignment="1" applyProtection="1">
      <alignment horizontal="left" vertical="center"/>
    </xf>
    <xf numFmtId="0" fontId="13" fillId="0" borderId="1" xfId="71" applyFont="1" applyFill="1" applyBorder="1" applyAlignment="1">
      <alignment horizontal="left" vertical="center"/>
    </xf>
    <xf numFmtId="0" fontId="13" fillId="0" borderId="1" xfId="62" applyFont="1" applyFill="1" applyBorder="1"/>
    <xf numFmtId="184" fontId="13" fillId="0" borderId="0" xfId="62" applyNumberFormat="1" applyFont="1" applyFill="1"/>
    <xf numFmtId="0" fontId="14" fillId="0" borderId="1" xfId="71" applyFont="1" applyFill="1" applyBorder="1" applyAlignment="1">
      <alignment horizontal="center" vertical="center"/>
    </xf>
    <xf numFmtId="187" fontId="6" fillId="0" borderId="0" xfId="63" applyNumberFormat="1" applyFont="1" applyFill="1" applyBorder="1" applyAlignment="1">
      <alignment horizontal="center" vertical="center" wrapText="1"/>
    </xf>
    <xf numFmtId="0" fontId="14" fillId="0" borderId="2" xfId="65" applyFont="1" applyFill="1" applyBorder="1" applyAlignment="1">
      <alignment horizontal="center" vertical="center"/>
    </xf>
    <xf numFmtId="0" fontId="14" fillId="0" borderId="1" xfId="68" applyNumberFormat="1" applyFont="1" applyFill="1" applyBorder="1">
      <alignment vertical="center"/>
    </xf>
    <xf numFmtId="187" fontId="6" fillId="0" borderId="0" xfId="65" applyNumberFormat="1" applyFont="1" applyFill="1" applyAlignment="1">
      <alignment horizontal="center" vertical="center"/>
    </xf>
    <xf numFmtId="187" fontId="0" fillId="0" borderId="0" xfId="65" applyNumberFormat="1" applyFont="1" applyFill="1" applyAlignment="1">
      <alignment horizontal="right" vertical="center"/>
    </xf>
    <xf numFmtId="187" fontId="14" fillId="0" borderId="0" xfId="65" applyNumberFormat="1" applyFont="1" applyFill="1" applyAlignment="1">
      <alignment vertical="center"/>
    </xf>
    <xf numFmtId="187" fontId="13" fillId="0" borderId="0" xfId="65" applyNumberFormat="1" applyFont="1" applyFill="1" applyAlignment="1">
      <alignment vertical="center"/>
    </xf>
    <xf numFmtId="187" fontId="0" fillId="0" borderId="0" xfId="65" applyNumberFormat="1" applyFont="1" applyFill="1"/>
    <xf numFmtId="187" fontId="6" fillId="0" borderId="0" xfId="63" applyNumberFormat="1" applyFont="1" applyFill="1" applyAlignment="1">
      <alignment horizontal="center" vertical="center" wrapText="1"/>
    </xf>
    <xf numFmtId="187" fontId="6" fillId="0" borderId="0" xfId="63" applyNumberFormat="1" applyFont="1" applyFill="1" applyAlignment="1">
      <alignment horizontal="center" vertical="center"/>
    </xf>
    <xf numFmtId="187" fontId="0" fillId="0" borderId="0" xfId="65" applyNumberFormat="1" applyFont="1" applyFill="1" applyAlignment="1">
      <alignment horizontal="right" vertical="center" wrapText="1"/>
    </xf>
    <xf numFmtId="187" fontId="14" fillId="0" borderId="1" xfId="59" applyNumberFormat="1" applyFont="1" applyFill="1" applyBorder="1" applyAlignment="1">
      <alignment horizontal="left" vertical="center"/>
    </xf>
    <xf numFmtId="0" fontId="14" fillId="0" borderId="1" xfId="71" applyFont="1" applyFill="1" applyBorder="1" applyAlignment="1">
      <alignment horizontal="right" vertical="center"/>
    </xf>
    <xf numFmtId="0" fontId="13" fillId="0" borderId="1" xfId="59" applyFont="1" applyFill="1" applyBorder="1" applyAlignment="1">
      <alignment horizontal="left" vertical="center" indent="2"/>
    </xf>
    <xf numFmtId="0" fontId="13" fillId="0" borderId="1" xfId="71" applyFont="1" applyFill="1" applyBorder="1" applyAlignment="1">
      <alignment horizontal="right" vertical="center"/>
    </xf>
    <xf numFmtId="184" fontId="13" fillId="0" borderId="1" xfId="65" applyNumberFormat="1" applyFont="1" applyFill="1" applyBorder="1" applyAlignment="1" applyProtection="1">
      <alignment horizontal="right" vertical="center" wrapText="1"/>
    </xf>
    <xf numFmtId="184" fontId="14" fillId="0" borderId="1" xfId="65" applyNumberFormat="1" applyFont="1" applyFill="1" applyBorder="1" applyAlignment="1" applyProtection="1">
      <alignment horizontal="right" vertical="center" wrapText="1"/>
    </xf>
    <xf numFmtId="184" fontId="29" fillId="0" borderId="1" xfId="65" applyNumberFormat="1" applyFont="1" applyFill="1" applyBorder="1" applyAlignment="1" applyProtection="1">
      <alignment horizontal="right" vertical="center" wrapText="1"/>
    </xf>
    <xf numFmtId="0" fontId="13" fillId="0" borderId="1" xfId="59" applyFont="1" applyFill="1" applyBorder="1" applyAlignment="1">
      <alignment horizontal="left" vertical="center"/>
    </xf>
    <xf numFmtId="184" fontId="0" fillId="0" borderId="0" xfId="62" applyNumberFormat="1" applyFont="1" applyFill="1"/>
    <xf numFmtId="184" fontId="14" fillId="0" borderId="1" xfId="72" applyNumberFormat="1" applyFont="1" applyFill="1" applyBorder="1" applyAlignment="1">
      <alignment horizontal="right" vertical="center" wrapText="1"/>
    </xf>
    <xf numFmtId="0" fontId="14" fillId="0" borderId="3" xfId="14" applyFont="1" applyFill="1" applyBorder="1" applyAlignment="1">
      <alignment horizontal="left" vertical="center"/>
    </xf>
    <xf numFmtId="177" fontId="34" fillId="0" borderId="1" xfId="46" applyNumberFormat="1" applyFont="1" applyFill="1" applyBorder="1" applyAlignment="1" applyProtection="1">
      <alignment horizontal="left" vertical="center"/>
    </xf>
    <xf numFmtId="0" fontId="14" fillId="0" borderId="1" xfId="9" applyNumberFormat="1" applyFont="1" applyFill="1" applyBorder="1" applyAlignment="1">
      <alignment horizontal="right" vertical="center"/>
    </xf>
    <xf numFmtId="0" fontId="13" fillId="0" borderId="1" xfId="9" applyNumberFormat="1" applyFont="1" applyFill="1" applyBorder="1" applyAlignment="1">
      <alignment horizontal="right" vertical="center"/>
    </xf>
    <xf numFmtId="187" fontId="13" fillId="0" borderId="0" xfId="65" applyNumberFormat="1" applyFont="1" applyFill="1"/>
    <xf numFmtId="187" fontId="0" fillId="0" borderId="0" xfId="65" applyNumberFormat="1" applyFont="1" applyFill="1" applyAlignment="1">
      <alignment vertical="center"/>
    </xf>
    <xf numFmtId="187" fontId="0" fillId="0" borderId="0" xfId="65" applyNumberFormat="1" applyFont="1" applyFill="1" applyAlignment="1">
      <alignment horizontal="center"/>
    </xf>
    <xf numFmtId="0" fontId="0" fillId="0" borderId="8" xfId="62" applyFont="1" applyFill="1" applyBorder="1" applyAlignment="1">
      <alignment horizontal="right" vertical="center"/>
    </xf>
    <xf numFmtId="0" fontId="30" fillId="0" borderId="0" xfId="0" applyFont="1" applyFill="1" applyAlignment="1">
      <alignment horizontal="center" vertical="center" wrapText="1"/>
    </xf>
    <xf numFmtId="0" fontId="30" fillId="0" borderId="0" xfId="0" applyFont="1" applyFill="1" applyAlignment="1">
      <alignment vertical="center" wrapText="1"/>
    </xf>
    <xf numFmtId="0" fontId="29" fillId="0" borderId="0" xfId="0" applyFont="1" applyFill="1" applyAlignment="1">
      <alignment vertical="center" wrapText="1"/>
    </xf>
    <xf numFmtId="184" fontId="14" fillId="0" borderId="1" xfId="0" applyNumberFormat="1" applyFont="1" applyFill="1" applyBorder="1" applyAlignment="1">
      <alignment horizontal="right" vertical="center" wrapText="1"/>
    </xf>
    <xf numFmtId="0" fontId="13" fillId="0" borderId="1" xfId="0" applyFont="1" applyFill="1" applyBorder="1" applyAlignment="1">
      <alignment horizontal="left" vertical="center" wrapText="1" indent="2"/>
    </xf>
    <xf numFmtId="0" fontId="13" fillId="2"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13" fillId="2" borderId="1" xfId="0" applyNumberFormat="1" applyFont="1" applyFill="1" applyBorder="1" applyAlignment="1">
      <alignment horizontal="left" vertical="center" wrapText="1"/>
    </xf>
    <xf numFmtId="0" fontId="38" fillId="2" borderId="1" xfId="0" applyNumberFormat="1" applyFont="1" applyFill="1" applyBorder="1" applyAlignment="1">
      <alignment horizontal="center" vertical="center" wrapText="1"/>
    </xf>
    <xf numFmtId="184" fontId="13" fillId="0" borderId="1" xfId="0" applyNumberFormat="1" applyFont="1" applyFill="1" applyBorder="1" applyAlignment="1">
      <alignment horizontal="right" vertical="center" wrapText="1"/>
    </xf>
    <xf numFmtId="184" fontId="29" fillId="0" borderId="0" xfId="0" applyNumberFormat="1" applyFont="1" applyFill="1" applyAlignment="1">
      <alignment horizontal="right" vertical="center" wrapText="1"/>
    </xf>
    <xf numFmtId="0" fontId="29" fillId="0" borderId="0" xfId="0" applyFont="1" applyFill="1" applyAlignment="1">
      <alignment horizontal="right" vertical="center" wrapText="1"/>
    </xf>
    <xf numFmtId="0" fontId="30" fillId="0" borderId="0" xfId="0" applyFont="1" applyFill="1" applyAlignment="1">
      <alignment horizontal="center" vertical="center"/>
    </xf>
    <xf numFmtId="0" fontId="39" fillId="0" borderId="0" xfId="0" applyFont="1" applyFill="1" applyAlignment="1">
      <alignment vertical="center"/>
    </xf>
    <xf numFmtId="0" fontId="40" fillId="0" borderId="0" xfId="0" applyFont="1" applyFill="1" applyAlignment="1">
      <alignment vertical="center"/>
    </xf>
    <xf numFmtId="0" fontId="31" fillId="0" borderId="0" xfId="0" applyFont="1" applyFill="1" applyAlignment="1">
      <alignment horizontal="right" vertical="center" wrapText="1"/>
    </xf>
    <xf numFmtId="0" fontId="30"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178" fontId="39" fillId="0" borderId="1" xfId="0" applyNumberFormat="1" applyFont="1" applyFill="1" applyBorder="1" applyAlignment="1">
      <alignment horizontal="right" vertical="center" wrapText="1"/>
    </xf>
    <xf numFmtId="184" fontId="39" fillId="0" borderId="1" xfId="0" applyNumberFormat="1" applyFont="1" applyFill="1" applyBorder="1" applyAlignment="1">
      <alignment horizontal="right" vertical="center" wrapText="1"/>
    </xf>
    <xf numFmtId="176" fontId="39" fillId="0" borderId="1" xfId="0" applyNumberFormat="1" applyFont="1" applyFill="1" applyBorder="1" applyAlignment="1">
      <alignment horizontal="right" vertical="center" wrapText="1"/>
    </xf>
    <xf numFmtId="0" fontId="39" fillId="0" borderId="1" xfId="0" applyFont="1" applyFill="1" applyBorder="1" applyAlignment="1">
      <alignment horizontal="left" vertical="center" wrapText="1" indent="1"/>
    </xf>
    <xf numFmtId="185" fontId="39" fillId="0" borderId="1" xfId="0" applyNumberFormat="1" applyFont="1" applyFill="1" applyBorder="1" applyAlignment="1">
      <alignment horizontal="right" vertical="center" wrapText="1"/>
    </xf>
    <xf numFmtId="0" fontId="40" fillId="0" borderId="1" xfId="0" applyFont="1" applyFill="1" applyBorder="1" applyAlignment="1">
      <alignment horizontal="left" vertical="center" wrapText="1" indent="4"/>
    </xf>
    <xf numFmtId="184" fontId="40" fillId="0" borderId="1" xfId="0" applyNumberFormat="1" applyFont="1" applyFill="1" applyBorder="1" applyAlignment="1">
      <alignment horizontal="right" vertical="center" wrapText="1"/>
    </xf>
    <xf numFmtId="178" fontId="40" fillId="0" borderId="1" xfId="0" applyNumberFormat="1" applyFont="1" applyFill="1" applyBorder="1" applyAlignment="1">
      <alignment horizontal="right" vertical="center" wrapText="1"/>
    </xf>
    <xf numFmtId="0" fontId="40" fillId="0" borderId="1" xfId="0" applyFont="1" applyFill="1" applyBorder="1" applyAlignment="1">
      <alignment horizontal="left" vertical="center" wrapText="1"/>
    </xf>
    <xf numFmtId="0" fontId="41" fillId="0" borderId="0" xfId="0" applyFont="1" applyFill="1" applyAlignment="1">
      <alignment vertical="center"/>
    </xf>
    <xf numFmtId="0" fontId="29" fillId="0" borderId="1" xfId="0" applyFont="1" applyFill="1" applyBorder="1" applyAlignment="1">
      <alignment horizontal="left" vertical="center" wrapText="1" indent="2"/>
    </xf>
    <xf numFmtId="0" fontId="35" fillId="0" borderId="0" xfId="0" applyFont="1" applyFill="1" applyAlignment="1">
      <alignment vertical="center" wrapText="1"/>
    </xf>
    <xf numFmtId="178" fontId="29" fillId="0" borderId="0" xfId="0" applyNumberFormat="1" applyFont="1" applyFill="1" applyAlignment="1">
      <alignment horizontal="right" vertical="center" wrapText="1"/>
    </xf>
    <xf numFmtId="0" fontId="19" fillId="0" borderId="0" xfId="0" applyFont="1" applyFill="1" applyBorder="1" applyAlignment="1">
      <alignment horizontal="center" vertical="center"/>
    </xf>
    <xf numFmtId="0" fontId="20" fillId="0" borderId="0" xfId="0" applyFont="1" applyFill="1" applyBorder="1" applyAlignment="1">
      <alignment horizontal="right" vertical="center"/>
    </xf>
    <xf numFmtId="0" fontId="5" fillId="0" borderId="0" xfId="0" applyFont="1" applyFill="1" applyBorder="1" applyAlignment="1">
      <alignment vertical="center"/>
    </xf>
    <xf numFmtId="0" fontId="6" fillId="0" borderId="0" xfId="0" applyFont="1" applyFill="1" applyBorder="1" applyAlignment="1" applyProtection="1">
      <alignment horizontal="center" vertical="center" wrapText="1"/>
      <protection locked="0"/>
    </xf>
    <xf numFmtId="0" fontId="42" fillId="0" borderId="0" xfId="0" applyFont="1" applyFill="1" applyBorder="1" applyAlignment="1">
      <alignment horizontal="right" vertical="center"/>
    </xf>
    <xf numFmtId="0" fontId="43" fillId="0" borderId="0" xfId="0" applyFont="1" applyFill="1" applyBorder="1" applyAlignment="1">
      <alignment horizontal="right" vertical="center"/>
    </xf>
    <xf numFmtId="0" fontId="44" fillId="0" borderId="1" xfId="0" applyFont="1" applyFill="1" applyBorder="1" applyAlignment="1">
      <alignment horizontal="center" vertical="center"/>
    </xf>
    <xf numFmtId="0" fontId="44" fillId="0" borderId="1" xfId="0" applyFont="1" applyFill="1" applyBorder="1" applyAlignment="1">
      <alignment horizontal="center" vertical="center" wrapText="1"/>
    </xf>
    <xf numFmtId="0" fontId="42" fillId="0" borderId="1" xfId="0" applyFont="1" applyFill="1" applyBorder="1" applyAlignment="1">
      <alignment horizontal="center" vertical="center"/>
    </xf>
    <xf numFmtId="0" fontId="43" fillId="0" borderId="1" xfId="0" applyFont="1" applyFill="1" applyBorder="1" applyAlignment="1">
      <alignment horizontal="right" vertical="center"/>
    </xf>
    <xf numFmtId="0" fontId="43" fillId="0" borderId="1" xfId="0" applyFont="1" applyFill="1" applyBorder="1" applyAlignment="1">
      <alignment horizontal="center" vertical="center"/>
    </xf>
    <xf numFmtId="0" fontId="44" fillId="0" borderId="3" xfId="0" applyFont="1" applyFill="1" applyBorder="1" applyAlignment="1">
      <alignment horizontal="left" vertical="center"/>
    </xf>
    <xf numFmtId="0" fontId="44" fillId="0" borderId="4" xfId="0" applyFont="1" applyFill="1" applyBorder="1" applyAlignment="1">
      <alignment horizontal="left" vertical="center"/>
    </xf>
    <xf numFmtId="0" fontId="44" fillId="0" borderId="5" xfId="0" applyFont="1" applyFill="1" applyBorder="1" applyAlignment="1">
      <alignment horizontal="left" vertical="center"/>
    </xf>
    <xf numFmtId="0" fontId="13" fillId="0" borderId="0" xfId="0" applyFont="1" applyFill="1" applyBorder="1" applyAlignment="1">
      <alignment vertical="center"/>
    </xf>
    <xf numFmtId="0" fontId="0" fillId="0" borderId="0" xfId="0" applyFont="1" applyFill="1" applyBorder="1" applyAlignment="1" applyProtection="1">
      <alignment horizontal="right" vertical="center" wrapText="1"/>
      <protection locked="0"/>
    </xf>
    <xf numFmtId="0" fontId="0" fillId="0" borderId="0" xfId="0" applyFont="1" applyFill="1" applyBorder="1" applyAlignment="1" applyProtection="1">
      <alignment horizontal="right" vertical="center"/>
      <protection locked="0"/>
    </xf>
    <xf numFmtId="0" fontId="33" fillId="0" borderId="1" xfId="0" applyFont="1" applyFill="1" applyBorder="1" applyAlignment="1" applyProtection="1">
      <alignment horizontal="center" vertical="center" wrapText="1"/>
      <protection locked="0"/>
    </xf>
    <xf numFmtId="0" fontId="33" fillId="0" borderId="2" xfId="0" applyFont="1" applyFill="1" applyBorder="1" applyAlignment="1" applyProtection="1">
      <alignment horizontal="center" vertical="center" wrapText="1"/>
      <protection locked="0"/>
    </xf>
    <xf numFmtId="0" fontId="33" fillId="0" borderId="2" xfId="0" applyNumberFormat="1" applyFont="1" applyFill="1" applyBorder="1" applyAlignment="1" applyProtection="1">
      <alignment horizontal="center" vertical="center" wrapText="1"/>
      <protection locked="0"/>
    </xf>
    <xf numFmtId="184" fontId="33" fillId="0" borderId="1" xfId="0" applyNumberFormat="1" applyFont="1" applyFill="1" applyBorder="1" applyAlignment="1" applyProtection="1">
      <alignment horizontal="center" vertical="center" wrapText="1"/>
      <protection locked="0"/>
    </xf>
    <xf numFmtId="0" fontId="33" fillId="0" borderId="1" xfId="0" applyFont="1" applyFill="1" applyBorder="1" applyAlignment="1" applyProtection="1">
      <alignment horizontal="left" vertical="center" wrapText="1"/>
      <protection locked="0"/>
    </xf>
    <xf numFmtId="1" fontId="33" fillId="0" borderId="1" xfId="0" applyNumberFormat="1" applyFont="1" applyFill="1" applyBorder="1" applyAlignment="1" applyProtection="1">
      <alignment horizontal="right" vertical="center"/>
      <protection locked="0"/>
    </xf>
    <xf numFmtId="49" fontId="0" fillId="0" borderId="1" xfId="0" applyNumberFormat="1" applyFont="1" applyFill="1" applyBorder="1" applyAlignment="1">
      <alignment horizontal="left" vertical="center" wrapText="1" indent="2"/>
    </xf>
    <xf numFmtId="49" fontId="0" fillId="0" borderId="1" xfId="0" applyNumberFormat="1" applyFont="1" applyFill="1" applyBorder="1" applyAlignment="1" applyProtection="1">
      <alignment horizontal="left" vertical="center" wrapText="1" indent="2"/>
      <protection locked="0"/>
    </xf>
    <xf numFmtId="0" fontId="0" fillId="0" borderId="1" xfId="0" applyFont="1" applyFill="1" applyBorder="1" applyAlignment="1" applyProtection="1">
      <alignment vertical="center" wrapText="1"/>
      <protection locked="0"/>
    </xf>
    <xf numFmtId="49" fontId="0" fillId="0" borderId="1" xfId="0" applyNumberFormat="1" applyFont="1" applyFill="1" applyBorder="1" applyAlignment="1">
      <alignment horizontal="left" vertical="center" wrapText="1" indent="4"/>
    </xf>
    <xf numFmtId="49" fontId="0" fillId="0" borderId="1" xfId="0" applyNumberFormat="1" applyFont="1" applyFill="1" applyBorder="1" applyAlignment="1" applyProtection="1">
      <alignment horizontal="left" vertical="center" wrapText="1" indent="4"/>
      <protection locked="0"/>
    </xf>
    <xf numFmtId="49" fontId="33" fillId="0" borderId="1" xfId="0" applyNumberFormat="1" applyFont="1" applyFill="1" applyBorder="1" applyAlignment="1" applyProtection="1">
      <alignment horizontal="left" vertical="center" wrapText="1" indent="2"/>
      <protection locked="0"/>
    </xf>
    <xf numFmtId="184" fontId="33" fillId="0" borderId="1" xfId="1" applyNumberFormat="1" applyFont="1" applyFill="1" applyBorder="1" applyAlignment="1" applyProtection="1">
      <alignment vertical="center" wrapText="1"/>
      <protection locked="0"/>
    </xf>
    <xf numFmtId="0" fontId="33" fillId="0" borderId="1" xfId="0" applyFont="1" applyFill="1" applyBorder="1" applyAlignment="1">
      <alignment horizontal="left" vertical="center" wrapText="1"/>
    </xf>
    <xf numFmtId="184" fontId="33" fillId="0" borderId="1" xfId="1" applyNumberFormat="1" applyFont="1" applyFill="1" applyBorder="1" applyAlignment="1" applyProtection="1">
      <alignment vertical="center" wrapText="1"/>
    </xf>
    <xf numFmtId="49" fontId="33" fillId="0" borderId="1" xfId="0" applyNumberFormat="1" applyFont="1" applyFill="1" applyBorder="1" applyAlignment="1">
      <alignment horizontal="left" vertical="center" wrapText="1" indent="2"/>
    </xf>
    <xf numFmtId="184" fontId="0" fillId="0" borderId="1" xfId="0" applyNumberFormat="1" applyFont="1" applyFill="1" applyBorder="1" applyAlignment="1">
      <alignment vertical="center" wrapText="1"/>
    </xf>
    <xf numFmtId="0" fontId="5" fillId="0" borderId="1" xfId="0" applyFont="1" applyFill="1" applyBorder="1" applyAlignment="1">
      <alignment vertical="center"/>
    </xf>
    <xf numFmtId="49" fontId="0" fillId="0" borderId="1" xfId="0" applyNumberFormat="1" applyFont="1" applyFill="1" applyBorder="1" applyAlignment="1">
      <alignment horizontal="left" vertical="center" wrapText="1"/>
    </xf>
    <xf numFmtId="0" fontId="24" fillId="0" borderId="1" xfId="0" applyFont="1" applyFill="1" applyBorder="1" applyAlignment="1">
      <alignment vertical="center"/>
    </xf>
    <xf numFmtId="0" fontId="6" fillId="0" borderId="0" xfId="12" applyFont="1" applyFill="1" applyBorder="1" applyAlignment="1">
      <alignment horizontal="center" vertical="center"/>
    </xf>
    <xf numFmtId="0" fontId="0" fillId="0" borderId="0" xfId="12" applyFont="1" applyFill="1" applyBorder="1" applyAlignment="1">
      <alignment horizontal="right" vertical="center"/>
    </xf>
    <xf numFmtId="0" fontId="45" fillId="0" borderId="0" xfId="12" applyFont="1" applyFill="1" applyBorder="1" applyAlignment="1"/>
    <xf numFmtId="0" fontId="45" fillId="0" borderId="0" xfId="12" applyFont="1" applyFill="1" applyAlignment="1"/>
    <xf numFmtId="0" fontId="46" fillId="0" borderId="0" xfId="12" applyFont="1" applyFill="1" applyBorder="1" applyAlignment="1"/>
    <xf numFmtId="0" fontId="5" fillId="0" borderId="0" xfId="0" applyFont="1" applyFill="1" applyBorder="1" applyAlignment="1" applyProtection="1"/>
    <xf numFmtId="0" fontId="36" fillId="0" borderId="0" xfId="70" applyFont="1" applyFill="1" applyBorder="1" applyAlignment="1">
      <alignment horizontal="center" vertical="center" wrapText="1"/>
    </xf>
    <xf numFmtId="0" fontId="33" fillId="0" borderId="0" xfId="12" applyFont="1" applyFill="1" applyBorder="1" applyAlignment="1">
      <alignment horizontal="right" vertical="center"/>
    </xf>
    <xf numFmtId="185" fontId="0" fillId="0" borderId="0" xfId="12" applyNumberFormat="1" applyFont="1" applyFill="1" applyBorder="1" applyAlignment="1">
      <alignment horizontal="right" vertical="center"/>
    </xf>
    <xf numFmtId="0" fontId="30" fillId="0" borderId="1" xfId="70" applyFont="1" applyFill="1" applyBorder="1" applyAlignment="1">
      <alignment horizontal="center" vertical="center" wrapText="1"/>
    </xf>
    <xf numFmtId="0" fontId="45" fillId="0" borderId="0" xfId="12" applyFont="1" applyFill="1" applyBorder="1" applyAlignment="1">
      <alignment horizontal="left" vertical="center"/>
    </xf>
    <xf numFmtId="180" fontId="14" fillId="0" borderId="1" xfId="12" applyNumberFormat="1" applyFont="1" applyFill="1" applyBorder="1" applyAlignment="1" applyProtection="1">
      <alignment horizontal="center" vertical="center"/>
    </xf>
    <xf numFmtId="180" fontId="14" fillId="0" borderId="1" xfId="12" applyNumberFormat="1" applyFont="1" applyFill="1" applyBorder="1" applyAlignment="1">
      <alignment horizontal="right" vertical="center" wrapText="1"/>
    </xf>
    <xf numFmtId="49" fontId="14" fillId="0" borderId="1" xfId="12" applyNumberFormat="1" applyFont="1" applyFill="1" applyBorder="1" applyAlignment="1" applyProtection="1">
      <alignment vertical="center"/>
    </xf>
    <xf numFmtId="184" fontId="14" fillId="0" borderId="1" xfId="12" applyNumberFormat="1" applyFont="1" applyFill="1" applyBorder="1" applyAlignment="1" applyProtection="1">
      <alignment horizontal="right" vertical="center" wrapText="1"/>
    </xf>
    <xf numFmtId="49" fontId="13" fillId="0" borderId="1" xfId="12" applyNumberFormat="1" applyFont="1" applyFill="1" applyBorder="1" applyAlignment="1" applyProtection="1">
      <alignment horizontal="left" vertical="center" indent="1"/>
    </xf>
    <xf numFmtId="3" fontId="13" fillId="0" borderId="1" xfId="0" applyNumberFormat="1" applyFont="1" applyFill="1" applyBorder="1" applyAlignment="1">
      <alignment horizontal="right" vertical="center"/>
    </xf>
    <xf numFmtId="49" fontId="13" fillId="0" borderId="1" xfId="12" applyNumberFormat="1" applyFont="1" applyFill="1" applyBorder="1" applyAlignment="1" applyProtection="1">
      <alignment horizontal="left" vertical="center" indent="3"/>
    </xf>
    <xf numFmtId="49" fontId="13" fillId="0" borderId="1" xfId="12" applyNumberFormat="1" applyFont="1" applyFill="1" applyBorder="1" applyAlignment="1" applyProtection="1">
      <alignment vertical="center"/>
    </xf>
    <xf numFmtId="7" fontId="13" fillId="0" borderId="1" xfId="12" applyNumberFormat="1" applyFont="1" applyFill="1" applyBorder="1" applyAlignment="1" applyProtection="1">
      <alignment horizontal="left" vertical="center" indent="3"/>
    </xf>
    <xf numFmtId="49" fontId="47" fillId="0" borderId="1" xfId="12" applyNumberFormat="1" applyFont="1" applyFill="1" applyBorder="1" applyAlignment="1" applyProtection="1">
      <alignment vertical="center"/>
    </xf>
    <xf numFmtId="185" fontId="13" fillId="0" borderId="1" xfId="12" applyNumberFormat="1" applyFont="1" applyFill="1" applyBorder="1" applyAlignment="1" applyProtection="1">
      <alignment horizontal="left" vertical="center" indent="3"/>
    </xf>
    <xf numFmtId="0" fontId="19" fillId="0" borderId="0" xfId="0" applyFont="1" applyFill="1" applyBorder="1" applyAlignment="1" applyProtection="1">
      <alignment horizontal="center" vertical="center"/>
    </xf>
    <xf numFmtId="0" fontId="20" fillId="0" borderId="0" xfId="0" applyFont="1" applyFill="1" applyBorder="1" applyAlignment="1" applyProtection="1">
      <alignment horizontal="right" vertical="center"/>
    </xf>
    <xf numFmtId="0" fontId="5" fillId="0" borderId="0" xfId="0" applyFont="1" applyFill="1" applyBorder="1" applyAlignment="1" applyProtection="1">
      <alignment horizontal="left" vertical="center"/>
    </xf>
    <xf numFmtId="0" fontId="24" fillId="0" borderId="0" xfId="0" applyFont="1" applyFill="1" applyBorder="1" applyAlignment="1" applyProtection="1">
      <alignment horizontal="center" vertical="center"/>
    </xf>
    <xf numFmtId="0" fontId="14" fillId="0" borderId="0" xfId="12" applyFont="1" applyFill="1" applyBorder="1" applyAlignment="1">
      <alignment horizontal="center" vertical="center" wrapText="1"/>
    </xf>
    <xf numFmtId="0" fontId="14" fillId="0" borderId="0" xfId="12" applyFont="1" applyFill="1" applyBorder="1" applyAlignment="1">
      <alignment horizontal="center" vertical="center"/>
    </xf>
    <xf numFmtId="0" fontId="13" fillId="0" borderId="0" xfId="12" applyFont="1" applyFill="1" applyBorder="1" applyAlignment="1">
      <alignment horizontal="left" vertical="center"/>
    </xf>
    <xf numFmtId="0" fontId="13" fillId="0" borderId="0" xfId="12" applyFont="1" applyFill="1" applyBorder="1" applyAlignment="1">
      <alignment vertical="center"/>
    </xf>
    <xf numFmtId="0" fontId="5" fillId="0" borderId="0" xfId="0" applyFont="1" applyFill="1" applyBorder="1" applyAlignment="1" applyProtection="1">
      <alignment horizontal="right" vertical="center"/>
    </xf>
    <xf numFmtId="185" fontId="13" fillId="0" borderId="1" xfId="12" applyNumberFormat="1" applyFont="1" applyFill="1" applyBorder="1" applyAlignment="1" applyProtection="1">
      <alignment horizontal="left" vertical="center" indent="1"/>
    </xf>
    <xf numFmtId="184" fontId="13" fillId="0" borderId="1" xfId="12" applyNumberFormat="1" applyFont="1" applyFill="1" applyBorder="1" applyAlignment="1" applyProtection="1">
      <alignment horizontal="right" vertical="center" wrapText="1"/>
    </xf>
    <xf numFmtId="3" fontId="14" fillId="0" borderId="1" xfId="0" applyNumberFormat="1" applyFont="1" applyFill="1" applyBorder="1" applyAlignment="1">
      <alignment horizontal="right" vertical="center"/>
    </xf>
    <xf numFmtId="185" fontId="13" fillId="0" borderId="1" xfId="12" applyNumberFormat="1" applyFont="1" applyFill="1" applyBorder="1" applyAlignment="1" applyProtection="1">
      <alignment horizontal="left" vertical="center" indent="2"/>
    </xf>
    <xf numFmtId="0" fontId="6" fillId="0" borderId="0" xfId="69" applyFont="1" applyFill="1" applyAlignment="1">
      <alignment horizontal="center" vertical="center"/>
    </xf>
    <xf numFmtId="0" fontId="0" fillId="0" borderId="0" xfId="69" applyFont="1" applyFill="1" applyAlignment="1">
      <alignment horizontal="right" vertical="center"/>
    </xf>
    <xf numFmtId="0" fontId="14" fillId="0" borderId="0" xfId="69" applyFont="1" applyFill="1"/>
    <xf numFmtId="0" fontId="13" fillId="0" borderId="0" xfId="69" applyFont="1" applyFill="1"/>
    <xf numFmtId="0" fontId="13" fillId="0" borderId="0" xfId="69" applyFont="1" applyFill="1" applyBorder="1" applyAlignment="1"/>
    <xf numFmtId="0" fontId="0" fillId="0" borderId="0" xfId="69" applyFont="1" applyFill="1"/>
    <xf numFmtId="0" fontId="6" fillId="0" borderId="0" xfId="62" applyNumberFormat="1" applyFont="1" applyFill="1" applyAlignment="1" applyProtection="1">
      <alignment horizontal="center" vertical="center" wrapText="1"/>
    </xf>
    <xf numFmtId="0" fontId="6" fillId="0" borderId="0" xfId="62" applyNumberFormat="1" applyFont="1" applyFill="1" applyAlignment="1" applyProtection="1">
      <alignment horizontal="center" vertical="center"/>
    </xf>
    <xf numFmtId="0" fontId="0" fillId="0" borderId="8" xfId="62" applyNumberFormat="1" applyFont="1" applyFill="1" applyBorder="1" applyAlignment="1" applyProtection="1">
      <alignment horizontal="right" vertical="center"/>
    </xf>
    <xf numFmtId="0" fontId="14" fillId="0" borderId="1" xfId="0" applyNumberFormat="1" applyFont="1" applyFill="1" applyBorder="1" applyAlignment="1" applyProtection="1">
      <alignment horizontal="left" vertical="center"/>
    </xf>
    <xf numFmtId="181" fontId="14" fillId="0" borderId="1" xfId="26" applyNumberFormat="1" applyFont="1" applyFill="1" applyBorder="1" applyAlignment="1">
      <alignment horizontal="right" vertical="center" wrapText="1"/>
    </xf>
    <xf numFmtId="177" fontId="14" fillId="0" borderId="1" xfId="0" applyNumberFormat="1" applyFont="1" applyFill="1" applyBorder="1" applyAlignment="1" applyProtection="1">
      <alignment horizontal="left" vertical="center"/>
    </xf>
    <xf numFmtId="0" fontId="13" fillId="0" borderId="1" xfId="0" applyNumberFormat="1" applyFont="1" applyFill="1" applyBorder="1" applyAlignment="1" applyProtection="1">
      <alignment horizontal="left" vertical="center" indent="1"/>
    </xf>
    <xf numFmtId="181" fontId="13" fillId="0" borderId="1" xfId="26" applyNumberFormat="1" applyFont="1" applyFill="1" applyBorder="1" applyAlignment="1">
      <alignment horizontal="right" vertical="center" wrapText="1"/>
    </xf>
    <xf numFmtId="0" fontId="13" fillId="0" borderId="1" xfId="0" applyNumberFormat="1" applyFont="1" applyFill="1" applyBorder="1" applyAlignment="1" applyProtection="1">
      <alignment horizontal="left" vertical="center" indent="2"/>
    </xf>
    <xf numFmtId="181" fontId="14" fillId="0" borderId="1" xfId="45" applyNumberFormat="1" applyFont="1" applyFill="1" applyBorder="1" applyAlignment="1">
      <alignment horizontal="right" vertical="center" wrapText="1"/>
    </xf>
    <xf numFmtId="0" fontId="13" fillId="0" borderId="0" xfId="0" applyNumberFormat="1" applyFont="1" applyFill="1" applyBorder="1" applyAlignment="1" applyProtection="1">
      <alignment horizontal="left" vertical="center" indent="1"/>
    </xf>
    <xf numFmtId="181" fontId="13" fillId="0" borderId="0" xfId="26" applyNumberFormat="1" applyFont="1" applyFill="1" applyBorder="1" applyAlignment="1">
      <alignment horizontal="right" vertical="center" wrapText="1"/>
    </xf>
    <xf numFmtId="0" fontId="13" fillId="0" borderId="0" xfId="0" applyNumberFormat="1" applyFont="1" applyFill="1" applyBorder="1" applyAlignment="1" applyProtection="1">
      <alignment horizontal="left" vertical="center" indent="2"/>
    </xf>
    <xf numFmtId="177" fontId="13" fillId="0" borderId="1" xfId="0" applyNumberFormat="1" applyFont="1" applyFill="1" applyBorder="1" applyAlignment="1" applyProtection="1">
      <alignment horizontal="center" vertical="center"/>
    </xf>
    <xf numFmtId="0" fontId="0" fillId="0" borderId="1" xfId="62" applyFont="1" applyFill="1" applyBorder="1"/>
    <xf numFmtId="0" fontId="6" fillId="0" borderId="0" xfId="0" applyFont="1" applyFill="1" applyBorder="1" applyAlignment="1">
      <alignment horizontal="center" vertical="center"/>
    </xf>
    <xf numFmtId="0" fontId="48" fillId="0" borderId="0" xfId="0" applyFont="1" applyFill="1" applyBorder="1" applyAlignment="1">
      <alignment horizontal="right" vertical="center"/>
    </xf>
    <xf numFmtId="0" fontId="34" fillId="0" borderId="0" xfId="0" applyFont="1" applyFill="1" applyBorder="1" applyAlignment="1">
      <alignment vertical="center"/>
    </xf>
    <xf numFmtId="185" fontId="6" fillId="0" borderId="0" xfId="12" applyNumberFormat="1" applyFont="1" applyFill="1" applyBorder="1" applyAlignment="1">
      <alignment horizontal="center" vertical="center" wrapText="1" shrinkToFit="1"/>
    </xf>
    <xf numFmtId="185" fontId="6" fillId="0" borderId="0" xfId="12" applyNumberFormat="1" applyFont="1" applyFill="1" applyBorder="1" applyAlignment="1">
      <alignment horizontal="center" vertical="center" shrinkToFit="1"/>
    </xf>
    <xf numFmtId="185" fontId="33" fillId="0" borderId="0" xfId="12" applyNumberFormat="1" applyFont="1" applyFill="1" applyBorder="1" applyAlignment="1">
      <alignment horizontal="right" vertical="center" shrinkToFit="1"/>
    </xf>
    <xf numFmtId="0" fontId="14" fillId="0" borderId="1" xfId="67" applyFont="1" applyFill="1" applyBorder="1" applyAlignment="1">
      <alignment horizontal="center" vertical="center"/>
    </xf>
    <xf numFmtId="184" fontId="25" fillId="0" borderId="1" xfId="0" applyNumberFormat="1" applyFont="1" applyFill="1" applyBorder="1" applyAlignment="1">
      <alignment horizontal="right" vertical="center" wrapText="1"/>
    </xf>
    <xf numFmtId="0" fontId="14" fillId="0" borderId="1" xfId="0" applyNumberFormat="1" applyFont="1" applyFill="1" applyBorder="1" applyAlignment="1">
      <alignment horizontal="left" vertical="center"/>
    </xf>
    <xf numFmtId="0" fontId="25" fillId="3" borderId="1" xfId="0" applyNumberFormat="1" applyFont="1" applyFill="1" applyBorder="1" applyAlignment="1">
      <alignment horizontal="left" vertical="center" indent="1"/>
    </xf>
    <xf numFmtId="184" fontId="25" fillId="3" borderId="1" xfId="0" applyNumberFormat="1" applyFont="1" applyFill="1" applyBorder="1" applyAlignment="1">
      <alignment horizontal="right" vertical="center" wrapText="1"/>
    </xf>
    <xf numFmtId="0" fontId="13" fillId="0" borderId="1" xfId="0" applyNumberFormat="1" applyFont="1" applyFill="1" applyBorder="1" applyAlignment="1">
      <alignment horizontal="left" vertical="center" indent="2"/>
    </xf>
    <xf numFmtId="184" fontId="34" fillId="0" borderId="1" xfId="0" applyNumberFormat="1" applyFont="1" applyFill="1" applyBorder="1" applyAlignment="1">
      <alignment horizontal="right" vertical="center" wrapText="1"/>
    </xf>
    <xf numFmtId="0" fontId="32" fillId="0" borderId="1" xfId="0" applyNumberFormat="1" applyFont="1" applyFill="1" applyBorder="1" applyAlignment="1">
      <alignment horizontal="left" vertical="center" indent="2"/>
    </xf>
    <xf numFmtId="0" fontId="25" fillId="3" borderId="1" xfId="0" applyFont="1" applyFill="1" applyBorder="1" applyAlignment="1">
      <alignment vertical="center"/>
    </xf>
    <xf numFmtId="0" fontId="49" fillId="0" borderId="1" xfId="0" applyNumberFormat="1" applyFont="1" applyFill="1" applyBorder="1" applyAlignment="1">
      <alignment horizontal="left" vertical="center" indent="2"/>
    </xf>
    <xf numFmtId="0" fontId="34" fillId="0" borderId="1" xfId="0" applyFont="1" applyFill="1" applyBorder="1" applyAlignment="1">
      <alignment vertical="center"/>
    </xf>
    <xf numFmtId="0" fontId="34" fillId="0" borderId="1" xfId="0" applyNumberFormat="1" applyFont="1" applyFill="1" applyBorder="1" applyAlignment="1">
      <alignment horizontal="left" vertical="center" indent="2"/>
    </xf>
    <xf numFmtId="0" fontId="25" fillId="0" borderId="1" xfId="0" applyNumberFormat="1" applyFont="1" applyFill="1" applyBorder="1" applyAlignment="1">
      <alignment horizontal="left" vertical="center"/>
    </xf>
    <xf numFmtId="185" fontId="34" fillId="0" borderId="1" xfId="0" applyNumberFormat="1" applyFont="1" applyFill="1" applyBorder="1" applyAlignment="1">
      <alignment horizontal="left" vertical="center" indent="2"/>
    </xf>
    <xf numFmtId="185" fontId="25" fillId="3" borderId="1" xfId="0" applyNumberFormat="1" applyFont="1" applyFill="1" applyBorder="1" applyAlignment="1">
      <alignment horizontal="left" vertical="center" indent="1"/>
    </xf>
    <xf numFmtId="0" fontId="25" fillId="0" borderId="1" xfId="0" applyNumberFormat="1" applyFont="1" applyFill="1" applyBorder="1" applyAlignment="1">
      <alignment horizontal="left" vertical="center" indent="2"/>
    </xf>
    <xf numFmtId="0" fontId="6" fillId="0" borderId="0" xfId="65" applyFont="1" applyFill="1" applyAlignment="1">
      <alignment horizontal="center" vertical="center"/>
    </xf>
    <xf numFmtId="0" fontId="0" fillId="0" borderId="0" xfId="65" applyFont="1" applyFill="1" applyAlignment="1">
      <alignment horizontal="right" vertical="center"/>
    </xf>
    <xf numFmtId="0" fontId="14" fillId="0" borderId="0" xfId="65" applyFont="1" applyFill="1" applyAlignment="1">
      <alignment vertical="center"/>
    </xf>
    <xf numFmtId="0" fontId="13" fillId="0" borderId="0" xfId="65" applyFont="1" applyFill="1" applyAlignment="1">
      <alignment vertical="center"/>
    </xf>
    <xf numFmtId="0" fontId="0" fillId="0" borderId="0" xfId="43" applyFont="1" applyFill="1" applyAlignment="1"/>
    <xf numFmtId="0" fontId="0" fillId="0" borderId="0" xfId="65" applyFont="1" applyFill="1"/>
    <xf numFmtId="0" fontId="6" fillId="0" borderId="0" xfId="65" applyFont="1" applyFill="1" applyAlignment="1">
      <alignment horizontal="center" vertical="center" wrapText="1"/>
    </xf>
    <xf numFmtId="0" fontId="0" fillId="0" borderId="0" xfId="62" applyNumberFormat="1" applyFont="1" applyFill="1" applyAlignment="1" applyProtection="1">
      <alignment horizontal="right" vertical="center"/>
    </xf>
    <xf numFmtId="0" fontId="0" fillId="0" borderId="0" xfId="65" applyFont="1" applyFill="1" applyAlignment="1" applyProtection="1">
      <alignment horizontal="right" vertical="center"/>
      <protection locked="0"/>
    </xf>
    <xf numFmtId="0" fontId="14" fillId="0" borderId="0" xfId="65" applyFont="1" applyFill="1" applyAlignment="1" applyProtection="1">
      <alignment vertical="center"/>
      <protection locked="0"/>
    </xf>
    <xf numFmtId="0" fontId="14" fillId="0" borderId="1" xfId="65" applyFont="1" applyFill="1" applyBorder="1" applyAlignment="1">
      <alignment vertical="center"/>
    </xf>
    <xf numFmtId="184" fontId="14" fillId="0" borderId="1" xfId="65" applyNumberFormat="1" applyFont="1" applyFill="1" applyBorder="1" applyAlignment="1">
      <alignment horizontal="right" vertical="center" wrapText="1"/>
    </xf>
    <xf numFmtId="0" fontId="13" fillId="0" borderId="1" xfId="64" applyNumberFormat="1" applyFont="1" applyFill="1" applyBorder="1" applyAlignment="1">
      <alignment horizontal="left" vertical="center" indent="1"/>
    </xf>
    <xf numFmtId="0" fontId="13" fillId="0" borderId="1" xfId="64" applyNumberFormat="1" applyFont="1" applyFill="1" applyBorder="1" applyAlignment="1">
      <alignment horizontal="right" vertical="center" wrapText="1"/>
    </xf>
    <xf numFmtId="0" fontId="14" fillId="0" borderId="1" xfId="65" applyNumberFormat="1" applyFont="1" applyFill="1" applyBorder="1" applyAlignment="1">
      <alignment vertical="center"/>
    </xf>
    <xf numFmtId="0" fontId="14" fillId="0" borderId="1" xfId="64" applyNumberFormat="1" applyFont="1" applyFill="1" applyBorder="1" applyAlignment="1">
      <alignment horizontal="right" vertical="center" wrapText="1"/>
    </xf>
    <xf numFmtId="0" fontId="13" fillId="0" borderId="1" xfId="64" applyNumberFormat="1" applyFont="1" applyFill="1" applyBorder="1" applyAlignment="1">
      <alignment vertical="center"/>
    </xf>
    <xf numFmtId="0" fontId="33" fillId="0" borderId="7" xfId="26" applyFont="1" applyFill="1" applyBorder="1" applyAlignment="1">
      <alignment horizontal="left"/>
    </xf>
    <xf numFmtId="0" fontId="33" fillId="0" borderId="0" xfId="26" applyFont="1" applyFill="1" applyBorder="1" applyAlignment="1">
      <alignment horizontal="left"/>
    </xf>
    <xf numFmtId="184" fontId="0" fillId="0" borderId="0" xfId="65" applyNumberFormat="1" applyFont="1" applyFill="1"/>
    <xf numFmtId="0" fontId="13" fillId="0" borderId="0" xfId="65" applyFont="1" applyFill="1"/>
    <xf numFmtId="0" fontId="13" fillId="0" borderId="0" xfId="0" applyFont="1" applyFill="1" applyAlignment="1">
      <alignment vertical="center"/>
    </xf>
    <xf numFmtId="0" fontId="6" fillId="0" borderId="0" xfId="65" applyFont="1" applyFill="1" applyAlignment="1" applyProtection="1">
      <alignment horizontal="center" vertical="center" wrapText="1"/>
      <protection locked="0"/>
    </xf>
    <xf numFmtId="0" fontId="6" fillId="0" borderId="0" xfId="65" applyFont="1" applyFill="1" applyAlignment="1" applyProtection="1">
      <alignment horizontal="center" vertical="center"/>
      <protection locked="0"/>
    </xf>
    <xf numFmtId="0" fontId="14" fillId="0" borderId="6" xfId="65" applyFont="1" applyFill="1" applyBorder="1" applyAlignment="1">
      <alignment horizontal="center" vertical="center"/>
    </xf>
    <xf numFmtId="0" fontId="14" fillId="0" borderId="1" xfId="65" applyFont="1" applyFill="1" applyBorder="1" applyAlignment="1">
      <alignment horizontal="center" vertical="center" wrapText="1"/>
    </xf>
    <xf numFmtId="0" fontId="13" fillId="0" borderId="1" xfId="65" applyFont="1" applyFill="1" applyBorder="1" applyAlignment="1" applyProtection="1">
      <alignment vertical="center"/>
      <protection locked="0"/>
    </xf>
    <xf numFmtId="184" fontId="13" fillId="0" borderId="1" xfId="65" applyNumberFormat="1" applyFont="1" applyFill="1" applyBorder="1" applyAlignment="1">
      <alignment horizontal="right" vertical="center" wrapText="1"/>
    </xf>
    <xf numFmtId="184" fontId="13" fillId="0" borderId="1" xfId="65" applyNumberFormat="1" applyFont="1" applyFill="1" applyBorder="1" applyAlignment="1" applyProtection="1">
      <alignment vertical="center"/>
      <protection locked="0"/>
    </xf>
    <xf numFmtId="0" fontId="13" fillId="0" borderId="1" xfId="49" applyNumberFormat="1" applyFont="1" applyFill="1" applyBorder="1" applyAlignment="1" applyProtection="1">
      <alignment vertical="center"/>
    </xf>
    <xf numFmtId="0" fontId="13" fillId="0" borderId="0" xfId="43" applyFont="1" applyFill="1" applyAlignment="1"/>
    <xf numFmtId="0" fontId="13" fillId="0" borderId="0" xfId="65" applyFont="1" applyFill="1" applyAlignment="1" applyProtection="1">
      <alignment vertical="center"/>
      <protection locked="0"/>
    </xf>
    <xf numFmtId="0" fontId="13" fillId="0" borderId="0" xfId="65" applyFont="1" applyFill="1" applyAlignment="1">
      <alignment horizontal="left" vertical="top" wrapText="1"/>
    </xf>
  </cellXfs>
  <cellStyles count="83">
    <cellStyle name="常规" xfId="0" builtinId="0"/>
    <cellStyle name="常规_一般性转移支付"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常规 35" xfId="12"/>
    <cellStyle name="百分比" xfId="13" builtinId="5"/>
    <cellStyle name="常规_2014年全省及省级财政收支执行及2015年预算草案表（20150123，自用稿）" xfId="14"/>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常规_(陈诚修改稿)2006年全省及省级财政决算及07年预算执行情况表(A4 留底自用)" xfId="26"/>
    <cellStyle name="60% - 强调文字颜色 4" xfId="27" builtinId="44"/>
    <cellStyle name="输出" xfId="28" builtinId="21"/>
    <cellStyle name="计算" xfId="29" builtinId="22"/>
    <cellStyle name="检查单元格" xfId="30" builtinId="23"/>
    <cellStyle name="常规_国有资本经营预算表样 2" xfId="31"/>
    <cellStyle name="强调文字颜色 2" xfId="32" builtinId="33"/>
    <cellStyle name="常规_2015年全省及省级财政收支执行及2016年预算草案表（20160120）企业处修改 2" xfId="33"/>
    <cellStyle name="20% - 强调文字颜色 6" xfId="34" builtinId="50"/>
    <cellStyle name="链接单元格" xfId="35" builtinId="24"/>
    <cellStyle name="汇总" xfId="36" builtinId="25"/>
    <cellStyle name="好" xfId="37" builtinId="26"/>
    <cellStyle name="适中" xfId="38" builtinId="28"/>
    <cellStyle name="20% - 强调文字颜色 5" xfId="39" builtinId="46"/>
    <cellStyle name="强调文字颜色 1" xfId="40" builtinId="29"/>
    <cellStyle name="20% - 强调文字颜色 1" xfId="41" builtinId="30"/>
    <cellStyle name="常规_国资决算以及执行情况0712 2 2 2" xfId="42"/>
    <cellStyle name="常规_2001年预算：预算收入及财力（12月21日上午定案表）" xfId="43"/>
    <cellStyle name="40% - 强调文字颜色 1" xfId="44" builtinId="31"/>
    <cellStyle name="常规_(陈诚修改稿)2006年全省及省级财政决算及07年预算执行情况表(A4 留底自用) 2" xfId="45"/>
    <cellStyle name="常规 38" xfId="46"/>
    <cellStyle name="20% - 强调文字颜色 2" xfId="47" builtinId="34"/>
    <cellStyle name="40% - 强调文字颜色 2" xfId="48" builtinId="35"/>
    <cellStyle name="常规_录入表" xfId="49"/>
    <cellStyle name="强调文字颜色 3" xfId="50" builtinId="37"/>
    <cellStyle name="强调文字颜色 4" xfId="51" builtinId="41"/>
    <cellStyle name="20% - 强调文字颜色 4" xfId="52" builtinId="42"/>
    <cellStyle name="40% - 强调文字颜色 4" xfId="53" builtinId="43"/>
    <cellStyle name="强调文字颜色 5" xfId="54" builtinId="45"/>
    <cellStyle name="40% - 强调文字颜色 5" xfId="55" builtinId="47"/>
    <cellStyle name="60% - 强调文字颜色 5" xfId="56" builtinId="48"/>
    <cellStyle name="强调文字颜色 6" xfId="57" builtinId="49"/>
    <cellStyle name="40% - 强调文字颜色 6" xfId="58" builtinId="51"/>
    <cellStyle name="常规 10 2" xfId="59"/>
    <cellStyle name="60% - 强调文字颜色 6" xfId="60" builtinId="52"/>
    <cellStyle name="常规_社保基金预算报人大建议表样 2" xfId="61"/>
    <cellStyle name="常规 26 2 2" xfId="62"/>
    <cellStyle name="常规_基金分析表(99.3)" xfId="63"/>
    <cellStyle name="常规_200704(第一稿）" xfId="64"/>
    <cellStyle name="常规 10 4 3" xfId="65"/>
    <cellStyle name="常规 28 2" xfId="66"/>
    <cellStyle name="常规 35_2020支出预算表(以此为准)2" xfId="67"/>
    <cellStyle name="常规_省级科预算草案表1.14 2" xfId="68"/>
    <cellStyle name="常规 28 2 2" xfId="69"/>
    <cellStyle name="常规 10 6" xfId="70"/>
    <cellStyle name="常规 2 4 2" xfId="71"/>
    <cellStyle name="常规 47" xfId="72"/>
    <cellStyle name="常规 47 4 2" xfId="73"/>
    <cellStyle name="常规_2015年全省及省级财政收支执行及2016年预算草案表（20160120）企业处修改" xfId="74"/>
    <cellStyle name="常规 2_省级科预算草案表1.14 2" xfId="75"/>
    <cellStyle name="常规 10 4 3 7" xfId="76"/>
    <cellStyle name="常规_国有资本经营预算表样 2 2" xfId="77"/>
    <cellStyle name="常规_社保基金预算报人大建议表样 2 2 3" xfId="78"/>
    <cellStyle name="常规_2014年全省及省级财政收支执行及2015年预算草案表（20150123，自用稿） 2 2" xfId="79"/>
    <cellStyle name="常规_国资决算以及执行情况0712 2 2" xfId="80"/>
    <cellStyle name="常规_四川省2019年财政预算（草案）（样表，稿二）" xfId="81"/>
    <cellStyle name="常规_省级科预算草案表1.14 2 2" xfId="82"/>
  </cellStyles>
  <tableStyles count="0" defaultTableStyle="TableStyleMedium2"/>
</styleSheet>
</file>

<file path=xl/_rels/workbook.xml.rels><?xml version="1.0" encoding="UTF-8" standalone="yes"?>
<Relationships xmlns="http://schemas.openxmlformats.org/package/2006/relationships"><Relationship Id="rId99" Type="http://schemas.openxmlformats.org/officeDocument/2006/relationships/externalLink" Target="externalLinks/externalLink57.xml"/><Relationship Id="rId98" Type="http://schemas.openxmlformats.org/officeDocument/2006/relationships/externalLink" Target="externalLinks/externalLink56.xml"/><Relationship Id="rId97" Type="http://schemas.openxmlformats.org/officeDocument/2006/relationships/externalLink" Target="externalLinks/externalLink55.xml"/><Relationship Id="rId96" Type="http://schemas.openxmlformats.org/officeDocument/2006/relationships/externalLink" Target="externalLinks/externalLink54.xml"/><Relationship Id="rId95" Type="http://schemas.openxmlformats.org/officeDocument/2006/relationships/externalLink" Target="externalLinks/externalLink53.xml"/><Relationship Id="rId94" Type="http://schemas.openxmlformats.org/officeDocument/2006/relationships/externalLink" Target="externalLinks/externalLink52.xml"/><Relationship Id="rId93" Type="http://schemas.openxmlformats.org/officeDocument/2006/relationships/externalLink" Target="externalLinks/externalLink51.xml"/><Relationship Id="rId92" Type="http://schemas.openxmlformats.org/officeDocument/2006/relationships/externalLink" Target="externalLinks/externalLink50.xml"/><Relationship Id="rId91" Type="http://schemas.openxmlformats.org/officeDocument/2006/relationships/externalLink" Target="externalLinks/externalLink49.xml"/><Relationship Id="rId90" Type="http://schemas.openxmlformats.org/officeDocument/2006/relationships/externalLink" Target="externalLinks/externalLink48.xml"/><Relationship Id="rId9" Type="http://schemas.openxmlformats.org/officeDocument/2006/relationships/worksheet" Target="worksheets/sheet9.xml"/><Relationship Id="rId89" Type="http://schemas.openxmlformats.org/officeDocument/2006/relationships/externalLink" Target="externalLinks/externalLink47.xml"/><Relationship Id="rId88" Type="http://schemas.openxmlformats.org/officeDocument/2006/relationships/externalLink" Target="externalLinks/externalLink46.xml"/><Relationship Id="rId87" Type="http://schemas.openxmlformats.org/officeDocument/2006/relationships/externalLink" Target="externalLinks/externalLink45.xml"/><Relationship Id="rId86" Type="http://schemas.openxmlformats.org/officeDocument/2006/relationships/externalLink" Target="externalLinks/externalLink44.xml"/><Relationship Id="rId85" Type="http://schemas.openxmlformats.org/officeDocument/2006/relationships/externalLink" Target="externalLinks/externalLink43.xml"/><Relationship Id="rId84" Type="http://schemas.openxmlformats.org/officeDocument/2006/relationships/externalLink" Target="externalLinks/externalLink42.xml"/><Relationship Id="rId83" Type="http://schemas.openxmlformats.org/officeDocument/2006/relationships/externalLink" Target="externalLinks/externalLink41.xml"/><Relationship Id="rId82" Type="http://schemas.openxmlformats.org/officeDocument/2006/relationships/externalLink" Target="externalLinks/externalLink40.xml"/><Relationship Id="rId81" Type="http://schemas.openxmlformats.org/officeDocument/2006/relationships/externalLink" Target="externalLinks/externalLink39.xml"/><Relationship Id="rId80" Type="http://schemas.openxmlformats.org/officeDocument/2006/relationships/externalLink" Target="externalLinks/externalLink38.xml"/><Relationship Id="rId8" Type="http://schemas.openxmlformats.org/officeDocument/2006/relationships/worksheet" Target="worksheets/sheet8.xml"/><Relationship Id="rId79" Type="http://schemas.openxmlformats.org/officeDocument/2006/relationships/externalLink" Target="externalLinks/externalLink37.xml"/><Relationship Id="rId78" Type="http://schemas.openxmlformats.org/officeDocument/2006/relationships/externalLink" Target="externalLinks/externalLink36.xml"/><Relationship Id="rId77" Type="http://schemas.openxmlformats.org/officeDocument/2006/relationships/externalLink" Target="externalLinks/externalLink35.xml"/><Relationship Id="rId76" Type="http://schemas.openxmlformats.org/officeDocument/2006/relationships/externalLink" Target="externalLinks/externalLink34.xml"/><Relationship Id="rId75" Type="http://schemas.openxmlformats.org/officeDocument/2006/relationships/externalLink" Target="externalLinks/externalLink33.xml"/><Relationship Id="rId74" Type="http://schemas.openxmlformats.org/officeDocument/2006/relationships/externalLink" Target="externalLinks/externalLink32.xml"/><Relationship Id="rId73" Type="http://schemas.openxmlformats.org/officeDocument/2006/relationships/externalLink" Target="externalLinks/externalLink31.xml"/><Relationship Id="rId72" Type="http://schemas.openxmlformats.org/officeDocument/2006/relationships/externalLink" Target="externalLinks/externalLink30.xml"/><Relationship Id="rId71" Type="http://schemas.openxmlformats.org/officeDocument/2006/relationships/externalLink" Target="externalLinks/externalLink29.xml"/><Relationship Id="rId70" Type="http://schemas.openxmlformats.org/officeDocument/2006/relationships/externalLink" Target="externalLinks/externalLink28.xml"/><Relationship Id="rId7" Type="http://schemas.openxmlformats.org/officeDocument/2006/relationships/worksheet" Target="worksheets/sheet7.xml"/><Relationship Id="rId69" Type="http://schemas.openxmlformats.org/officeDocument/2006/relationships/externalLink" Target="externalLinks/externalLink27.xml"/><Relationship Id="rId68" Type="http://schemas.openxmlformats.org/officeDocument/2006/relationships/externalLink" Target="externalLinks/externalLink26.xml"/><Relationship Id="rId67" Type="http://schemas.openxmlformats.org/officeDocument/2006/relationships/externalLink" Target="externalLinks/externalLink25.xml"/><Relationship Id="rId66" Type="http://schemas.openxmlformats.org/officeDocument/2006/relationships/externalLink" Target="externalLinks/externalLink24.xml"/><Relationship Id="rId65" Type="http://schemas.openxmlformats.org/officeDocument/2006/relationships/externalLink" Target="externalLinks/externalLink23.xml"/><Relationship Id="rId64" Type="http://schemas.openxmlformats.org/officeDocument/2006/relationships/externalLink" Target="externalLinks/externalLink22.xml"/><Relationship Id="rId63" Type="http://schemas.openxmlformats.org/officeDocument/2006/relationships/externalLink" Target="externalLinks/externalLink21.xml"/><Relationship Id="rId62" Type="http://schemas.openxmlformats.org/officeDocument/2006/relationships/externalLink" Target="externalLinks/externalLink20.xml"/><Relationship Id="rId61" Type="http://schemas.openxmlformats.org/officeDocument/2006/relationships/externalLink" Target="externalLinks/externalLink19.xml"/><Relationship Id="rId60" Type="http://schemas.openxmlformats.org/officeDocument/2006/relationships/externalLink" Target="externalLinks/externalLink18.xml"/><Relationship Id="rId6" Type="http://schemas.openxmlformats.org/officeDocument/2006/relationships/worksheet" Target="worksheets/sheet6.xml"/><Relationship Id="rId59" Type="http://schemas.openxmlformats.org/officeDocument/2006/relationships/externalLink" Target="externalLinks/externalLink17.xml"/><Relationship Id="rId58" Type="http://schemas.openxmlformats.org/officeDocument/2006/relationships/externalLink" Target="externalLinks/externalLink16.xml"/><Relationship Id="rId57" Type="http://schemas.openxmlformats.org/officeDocument/2006/relationships/externalLink" Target="externalLinks/externalLink15.xml"/><Relationship Id="rId56" Type="http://schemas.openxmlformats.org/officeDocument/2006/relationships/externalLink" Target="externalLinks/externalLink14.xml"/><Relationship Id="rId55" Type="http://schemas.openxmlformats.org/officeDocument/2006/relationships/externalLink" Target="externalLinks/externalLink13.xml"/><Relationship Id="rId54" Type="http://schemas.openxmlformats.org/officeDocument/2006/relationships/externalLink" Target="externalLinks/externalLink12.xml"/><Relationship Id="rId53" Type="http://schemas.openxmlformats.org/officeDocument/2006/relationships/externalLink" Target="externalLinks/externalLink11.xml"/><Relationship Id="rId52" Type="http://schemas.openxmlformats.org/officeDocument/2006/relationships/externalLink" Target="externalLinks/externalLink10.xml"/><Relationship Id="rId51" Type="http://schemas.openxmlformats.org/officeDocument/2006/relationships/externalLink" Target="externalLinks/externalLink9.xml"/><Relationship Id="rId50" Type="http://schemas.openxmlformats.org/officeDocument/2006/relationships/externalLink" Target="externalLinks/externalLink8.xml"/><Relationship Id="rId5" Type="http://schemas.openxmlformats.org/officeDocument/2006/relationships/worksheet" Target="worksheets/sheet5.xml"/><Relationship Id="rId49" Type="http://schemas.openxmlformats.org/officeDocument/2006/relationships/externalLink" Target="externalLinks/externalLink7.xml"/><Relationship Id="rId48" Type="http://schemas.openxmlformats.org/officeDocument/2006/relationships/externalLink" Target="externalLinks/externalLink6.xml"/><Relationship Id="rId47" Type="http://schemas.openxmlformats.org/officeDocument/2006/relationships/externalLink" Target="externalLinks/externalLink5.xml"/><Relationship Id="rId46" Type="http://schemas.openxmlformats.org/officeDocument/2006/relationships/externalLink" Target="externalLinks/externalLink4.xml"/><Relationship Id="rId45" Type="http://schemas.openxmlformats.org/officeDocument/2006/relationships/externalLink" Target="externalLinks/externalLink3.xml"/><Relationship Id="rId44" Type="http://schemas.openxmlformats.org/officeDocument/2006/relationships/externalLink" Target="externalLinks/externalLink2.xml"/><Relationship Id="rId43" Type="http://schemas.openxmlformats.org/officeDocument/2006/relationships/externalLink" Target="externalLinks/externalLink1.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3" Type="http://schemas.openxmlformats.org/officeDocument/2006/relationships/sharedStrings" Target="sharedStrings.xml"/><Relationship Id="rId102" Type="http://schemas.openxmlformats.org/officeDocument/2006/relationships/styles" Target="styles.xml"/><Relationship Id="rId101" Type="http://schemas.openxmlformats.org/officeDocument/2006/relationships/theme" Target="theme/theme1.xml"/><Relationship Id="rId100" Type="http://schemas.openxmlformats.org/officeDocument/2006/relationships/externalLink" Target="externalLinks/externalLink58.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home/user/Desktop/20220308/2022&#24180;3&#26376;/2022&#24180;3&#26376;&#31532;1&#21608;/20220302-&#21046;&#20316;&#39044;&#20915;&#31639;&#20844;&#24320;&#25805;&#20316;&#26679;&#34920;/02-&#25910;&#22788;&#23460;/5.&#38472;&#38639;/20210112-/2022&#24180;&#39044;&#31639;1.12/&#39044;&#23457;&#34920;&#26684;/001&#39044;&#31639;&#32534;&#21046;&#25991;&#20214;&#22841;/2017&#24180;/009-&#25253;&#21313;&#20108;&#23626;&#20154;&#22823;&#20116;&#27425;&#20250;&#35758;&#25991;&#20214;&#65288;&#19981;&#21547;&#37096;&#38376;&#39044;&#31639;&#65289;/&#32508;&#21512;&#31185;&#25552;&#20379;/&#22269;&#26377;&#36164;&#26412;&#32463;&#33829;&#39044;&#31639;&#25191;&#34892;&#21644;&#39044;&#31639;&#33609;&#26696;&#34920;&#65288;&#35843;&#25972;&#26684;&#24335;&#65289;01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home/user/Desktop/20220308/2022&#24180;3&#26376;/2022&#24180;3&#26376;&#31532;1&#21608;/20220302-&#21046;&#20316;&#39044;&#20915;&#31639;&#20844;&#24320;&#25805;&#20316;&#26679;&#34920;/02-&#25910;&#22788;&#23460;/5.&#38472;&#38639;/20210112-/2022&#24180;&#39044;&#31639;1.12/&#39044;&#23457;&#34920;&#26684;/Documents%20and%20Settings/Administrator/Local%20Settings/Temporary%20Internet%20Files/Content.IE5/0DAB481O/2016&#24180;&#31038;&#20445;&#22522;&#37329;&#25910;&#25903;&#25191;&#34892;"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I:/Documents%20and%20Settings/Administrator/Local%20Settings/Temporary%20Internet%20Files/Content.IE5/4DWRWNSJ/&#26356;&#27491;&#21518;/&#30465;&#21457;2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20%200705%20&#26368;&#26032;&#29256;/&#21407;&#22987;&#36164;&#26009;/&#25105;&#30340;&#25991;&#26723;/&#26700;&#38754;/&#20998;&#31867;&#25512;&#36827;&#20107;&#19994;&#21333;&#20301;&#25913;&#38761;/2014&#24180;/&#26368;&#26032;&#20998;&#31867;&#20010;&#25968;&#32479;&#35745;/&#20840;&#20013;&#24515;&#27719;&#24635;(8.2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home/user/Desktop/&#38472;&#38639;2021.12/2021&#24180;/20-&#20154;&#22823;&#19978;&#20250;/2021&#21450;2022/20220114&#23450;&#31295;/&#23450;&#31295;/2022&#24180;&#39044;&#31639;1.14/20210112-/2022&#24180;&#39044;&#31639;1.12/&#39044;&#23457;&#34920;&#26684;/JS/js2000/2000&#24180;&#24066;&#24030;&#19978;&#25253;&#24635;&#20915;&#31639;&#25991;&#20214;&#22841;/2000&#24180;&#36130;&#25919;&#24635;&#20915;&#31639;/6004&#28074;&#22478;&#213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home/user/Desktop/&#38472;&#38639;2021.12/2021&#24180;/20-&#20154;&#22823;&#19978;&#20250;/2021&#21450;2022/20220114&#23450;&#31295;/&#23450;&#31295;/2022&#24180;&#39044;&#31639;1.14/20210112-/2022&#24180;&#39044;&#31639;1.12/&#39044;&#23457;&#34920;&#26684;/001&#39044;&#31639;&#32534;&#21046;&#25991;&#20214;&#22841;/2017&#24180;/009-&#25253;&#21313;&#20108;&#23626;&#20154;&#22823;&#20116;&#27425;&#20250;&#35758;&#25991;&#20214;&#65288;&#19981;&#21547;&#37096;&#38376;&#39044;&#31639;&#65289;/&#32508;&#21512;&#31185;&#25552;&#20379;/&#22269;&#26377;&#36164;&#26412;&#32463;&#33829;&#39044;&#31639;&#25191;&#34892;&#21644;&#39044;&#31639;&#33609;&#26696;&#34920;&#65288;&#35843;&#25972;&#26684;&#24335;&#65289;01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home/user/Desktop/&#38472;&#38639;2021.12/2021&#24180;/20-&#20154;&#22823;&#19978;&#20250;/2021&#21450;2022/20220114&#23450;&#31295;/&#23450;&#31295;/2022&#24180;&#39044;&#31639;1.14/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home/user/Desktop/&#38472;&#38639;2021.12/2021&#24180;/20-&#20154;&#22823;&#19978;&#20250;/2021&#21450;2022/20220114&#23450;&#31295;/&#23450;&#31295;/2022&#24180;&#39044;&#31639;1.14/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home/user/Desktop/&#38472;&#38639;2021.12/2021&#24180;/20-&#20154;&#22823;&#19978;&#20250;/2021&#21450;2022/20220114&#23450;&#31295;/&#23450;&#31295;/2022&#24180;&#39044;&#31639;1.14/20210112-/2022&#24180;&#39044;&#31639;1.12/&#39044;&#23457;&#34920;&#26684;/Documents%20and%20Settings/Administrator/Local%20Settings/Temporary%20Internet%20Files/Content.IE5/0DAB481O/2016&#24180;&#31038;&#20445;&#22522;&#37329;&#25910;&#25903;&#25191;&#34892;&#21450;"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home/user/Desktop/&#38472;&#38639;2021.12/2021&#24180;/20-&#20154;&#22823;&#19978;&#20250;/2021&#21450;2022/20220114&#23450;&#31295;/&#23450;&#31295;/2022&#24180;&#39044;&#31639;1.14/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ome/user/Desktop/&#38472;&#38639;2021.12/2021&#24180;/20-&#20154;&#22823;&#19978;&#20250;/2021&#21450;2022/20220114&#23450;&#31295;/&#23450;&#31295;/2022&#24180;&#39044;&#31639;1.14/20210112-/20210112-/C:/Users/Administrator/Desktop/20210112-/2022&#24180;&#39044;&#31639;1.12/&#39044;&#23457;&#34920;&#26684;/&#24247;&#24936;&#24037;&#20316;&#36164;&#26009;/2018&#24180;/1-6&#26376;&#22269;&#36164;&#25191;&#34892;&#24773;&#20917;/0718/JS/js2000/2000&#24180;&#24066;&#24030;&#19978;&#25253;&#24635;&#20915;&#31639;&#25991;&#20214;&#22841;/2000&#24180;&#36130;&#25919;"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home/user/Desktop/20220308/2022&#24180;3&#26376;/2022&#24180;3&#26376;&#31532;1&#21608;/20220302-&#21046;&#20316;&#39044;&#20915;&#31639;&#20844;&#24320;&#25805;&#20316;&#26679;&#34920;/02-&#25910;&#22788;&#23460;/6.&#30465;&#32423;&#31185;/&#25919;&#24220;&#39044;&#31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6.&#30465;&#32423;&#31185;/&#25919;&#24220;&#39044;&#31639;/20210112-/20210112-/C:/Users/Administrator/Desktop/20210112-/2022&#24180;&#39044;&#31639;1.12/&#39044;&#23457;&#34920;&#26684;/&#24247;&#24936;&#24037;&#20316;&#36164;&#26009;/2018&#24180;/1-6&#26376;&#22269;&#36164;&#25191;&#34892;&#24773;&#20917;/0718/JS/js2000/2000&#24180;&#24066;&#24030;&#19978;&#25253;&#24635;&#20915;&#31639;&#25991;&#20214;&#2284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6.&#30465;&#32423;&#31185;/&#25919;&#24220;&#39044;&#31639;/20210112-/20210112-/C:/&#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6.&#30465;&#32423;&#31185;/&#25919;&#24220;&#39044;&#31639;/20210112-/20210112-/E:/&#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6.&#30465;&#32423;&#31185;/&#25919;&#24220;&#39044;&#31639;/20210112-/20210112-/E:/&#26446;&#23398;&#38182;/01&#32508;&#21512;&#31185;/01&#39044;&#20915;&#31639;&#32534;&#21046;/02&#20915;&#31639;&#32534;&#21046;/2017&#24180;/&#19978;&#20250;/04%202017&#24180;&#20915;&#31639;&#65288;&#19978;&#20250;&#65289;/&#23450;&#31295;/aacde/WINDOWS/!gzq/2001/08&#20915;&#31639;&#36164;&#26009;&#21367;/2001&#24180;&#39044;&#31639;&#22806;&#20915;&#31639;/2001&#24180;&#30465;&#26412;&#32423;&#39044;&#31639;&#22806;&#20915;&#31639;&#65288;&#24635;"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6.&#30465;&#32423;&#31185;/&#25919;&#24220;&#39044;&#31639;/20210112-/20210112-/E:/&#26446;&#23398;&#38182;/01&#32508;&#21512;&#31185;/01&#39044;&#20915;&#31639;&#32534;&#21046;/02&#20915;&#31639;&#32534;&#21046;/2017&#24180;/&#19978;&#20250;/04%202017&#24180;&#20915;&#31639;&#65288;&#19978;&#20250;&#65289;/&#23450;&#31295;/&#35874;&#20891;/2016&#24180;&#39044;&#31639;&#25191;&#34892;2017&#24180;&#39044;&#31639;&#33609;&#26696;&#34920;&#20876;&#65288;&#27491;&#24335;&#19978;&#20250;&#65289;/&#22269;&#26377;&#36164;&#26412;&#32463;&#33829;&#39044;&#31639;&#25191;&#34892;&#21644;&#39044;&#31639;&#33609;&#26696;&#34920;&#65288;&#35843;&#25972;&#26684;&#24335;&#65289;0105.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6.&#30465;&#32423;&#31185;/&#25919;&#24220;&#39044;&#31639;/20210112-/20210112-/Z:/JS/js2000/2000&#24180;&#24066;&#24030;&#19978;&#25253;&#24635;&#20915;&#31639;&#25991;&#20214;&#22841;/2000&#24180;&#36130;&#25919;&#24635;&#20915;&#31639;/6004&#28074;&#22478;&#213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6.&#30465;&#32423;&#31185;/&#25919;&#24220;&#39044;&#31639;/20210112-/20210112-/E:/&#26446;&#23398;&#38182;/01&#32508;&#21512;&#31185;/01&#39044;&#20915;&#31639;&#32534;&#21046;/02&#20915;&#31639;&#32534;&#21046;/2017&#24180;/&#19978;&#20250;/04%202017&#24180;&#20915;&#31639;&#65288;&#19978;&#20250;&#65289;/&#23450;&#31295;/&#35874;&#20891;/2016&#24180;&#39044;&#31639;&#25191;&#34892;2017&#24180;&#39044;&#31639;&#33609;&#26696;&#34920;&#20876;&#65288;&#27491;&#24335;&#19978;&#20250;&#65289;/2016&#24180;&#31038;&#20445;&#22522;&#37329;&#25910;&#25903;&#25191;&#34892;&#21450;2017&#24180;&#39044;&#31639;&#33609;&#26696;&#34920;&#65288;&#39044;&#31639;&#22788;"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6.&#30465;&#32423;&#31185;/&#25919;&#24220;&#39044;&#31639;/20210112-/20210112-/E:/&#26446;&#23398;&#38182;/01&#32508;&#21512;&#31185;/01&#39044;&#20915;&#31639;&#32534;&#21046;/01&#20195;&#32534;&#39044;&#31639;/01&#24180;&#21021;&#39044;&#31639;/2019&#24180;/&#23450;&#31295;/2016&#24180;1-10&#26376;&#35843;&#25972;&#39044;&#31639;/JS/js2000/2000&#24180;&#24066;&#24030;&#19978;&#25253;&#24635;&#20915;&#31639;&#25991;&#20214;&#22841;/2000&#24180;&#36130;&#25919;&#24635;&#20915;&#31639;/6004&#28074;&#22478;&#2130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6.&#30465;&#32423;&#31185;/&#25919;&#24220;&#39044;&#31639;/20210112-/20210112-/I:/Documents%20and%20Settings/Administrator/Local%20Settings/Temporary%20Internet%20Files/Content.IE5/4DWRWNSJ/&#26356;&#27491;&#21518;/&#30465;&#21457;2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6.&#30465;&#32423;&#31185;/&#25919;&#24220;&#39044;&#31639;/20210112-/20210112-/D:/&#26700;&#38754;/&#24050;&#29992;&#36807;/&#20859;&#32769;&#20445;&#38505;&#31639;&#36134;/2016&#24180;/00001&#20859;&#32769;&#20445;&#38505;&#25913;&#38761;&#8220;&#20004;&#39033;&#21333;&#20301;&#32564;&#36153;&#8221;&#34917;&#21161;/ING%20%200705%20&#26368;&#26032;&#29256;/&#21407;&#22987;&#36164;&#26009;/&#25105;&#30340;&#25991;&#26723;/&#26700;&#38754;/&#20998;&#31867;&#25512;&#36827;&#20107;&#19994;&#21333;&#20301;&#25913;&#38761;/2014&#24180;/&#26368;&#26032;&#20998;&#31867;&#20010;&#25968;&#32479;&#35745;/&#20840;&#20013;&#24515;&#27719;&#24635;(8.2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6.&#30465;&#32423;&#31185;/&#25919;&#24220;&#39044;&#31639;/20210112-/20210112-/E:/&#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6.&#30465;&#32423;&#31185;/&#25919;&#24220;&#39044;&#31639;/20210112-/20210112-/C:/Users/Administrator/Desktop/&#26032;&#24314;&#25991;&#20214;&#22841;/&#24247;&#24936;&#24037;&#20316;&#36164;&#26009;/2018&#24180;/1-6&#26376;&#22269;&#36164;&#25191;&#34892;&#24773;&#20917;/0718/JS/js2000/2000&#24180;&#24066;&#24030;&#19978;&#25253;&#24635;&#20915;&#31639;&#25991;&#20214;&#22841;/2000&#24180;&#36130;&#25919;&#24635;&#20915;&#31639;/6004&#28074;&#22478;&#21306;.xl"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JS/js2000/2000&#24180;&#24066;&#24030;&#19978;&#25253;&#24635;&#20915;&#31639;&#25991;&#20214;&#22841;/2000&#24180;&#36130;&#25919;&#24635;&#20915;&#31639;/6004&#28074;&#22478;&#213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aacde/WINDOWS/!gzq/2001/08&#20915;&#31639;&#36164;&#26009;&#21367;/2001&#24180;&#39044;&#31639;&#22806;&#20915;&#31639;/2001&#24180;&#30465;&#26412;&#32423;&#39044;&#31639;&#22806;&#20915;&#31639;&#65288;&#24635;&#34920;&#6528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Documents%20and%20Settings/Administrator/Local%20Settings/Temporary%20Internet%20Files/Content.IE5/0DAB481O/2016&#24180;&#31038;&#20445;&#22522;&#37329;&#25910;&#25903;&#25191;&#34892;&#21450;2017&#24180;&#39044;&#31639;&#33609;&#26696;&#34920;&#65288;&#39044;&#31639;&#22788;&#24050;&#35843;&#25972;&#26684;&#24335;&#65289;&#65288;2016.1.6&#25253;&#39044;&#31639;&#22788;&#6528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001&#39044;&#31639;&#32534;&#21046;&#25991;&#20214;&#22841;/2019&#24180;/014-&#39044;&#31639;&#33609;&#26696;&#34920;&#12289;&#25253;&#21578;-&#25552;&#20379;&#32508;&#21512;&#31185;/&#27827;&#23736;&#21457;&#36865;/2016&#24180;1-10&#26376;&#35843;&#25972;&#39044;&#31639;/JS/js2000/2000&#24180;&#24066;&#24030;&#19978;&#25253;&#24635;&#20915;&#31639;&#25991;&#20214;&#22841;/2000&#24180;&#36130;&#25919;&#24635;&#20915;&#31639;/6004&#28074;&#22478;&#2130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39044;&#31639;&#22788;(&#39532;&#65289;/2021&#24180;/&#24180;&#21021;&#39044;&#31639;/&#20154;&#20195;&#20250;&#25253;&#34920;/2021&#24180;&#25253;&#34920;/2020&#24180;&#27169;&#29256;&#19978;&#20462;&#25913;/&#27827;&#23736;&#21457;&#36865;/2016&#24180;1-10&#26376;&#35843;&#25972;&#39044;&#31639;/JS/js2000/2000&#24180;&#24066;&#24030;&#19978;&#25253;&#24635;&#20915;&#31639;&#25991;&#20214;&#22841;/2000&#24180;&#36130;&#25919;&#24635;&#20915;&#31639;/6004&#28074;&#22478;&#2130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Users/Administrator/Desktop/&#39044;&#23457;&#34920;&#26684;/JS/js2000/2000&#24180;&#24066;&#24030;&#19978;&#25253;&#24635;&#20915;&#31639;&#25991;&#20214;&#22841;/2000&#24180;&#36130;&#25919;&#24635;&#20915;&#31639;/6004&#28074;&#22478;&#213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Users/Administrator/Desktop/&#39044;&#23457;&#34920;&#26684;/aacde/WINDOWS/!gzq/2001/08&#20915;&#31639;&#36164;&#26009;&#21367;/2001&#24180;&#39044;&#31639;&#22806;&#20915;&#31639;/2001&#24180;&#30465;&#26412;&#32423;&#39044;&#31639;&#22806;&#20915;&#31639;&#65288;&#24635;&#34920;&#652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Users/Administrator/Desktop/&#39044;&#23457;&#34920;&#26684;/&#27827;&#23736;&#21457;&#36865;/2016&#24180;1-10&#26376;&#35843;&#25972;&#39044;&#31639;/JS/js2000/2000&#24180;&#24066;&#24030;&#19978;&#25253;&#24635;&#20915;&#31639;&#25991;&#20214;&#22841;/2000&#24180;&#36130;&#25919;&#24635;&#20915;&#31639;/6004&#28074;&#22478;&#2130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Users/Administrator/Desktop/&#39044;&#23457;&#34920;&#26684;/Documents%20and%20Settings/Administrator/Local%20Settings/Temporary%20Internet%20Files/Content.IE5/0DAB481O/2016&#24180;&#31038;&#20445;&#22522;&#37329;&#25910;&#25903;&#25191;&#34892;&#21450;2017&#24180;&#39044;&#31639;&#33609;&#26696;&#34920;&#65288;&#39044;&#31639;&#22788;&#24050;&#35843;&#25972;&#26684;&#24335;&#65289;&#65288;2016.1.6&#25253;&#39044;&#31639;&#22788;&#652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Users/Administrator/Desktop/&#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home/user/Desktop/20220308/2022&#24180;3&#26376;/2022&#24180;3&#26376;&#31532;1&#21608;/20220302-&#21046;&#20316;&#39044;&#20915;&#31639;&#20844;&#24320;&#25805;&#20316;&#26679;&#34920;/02-&#25910;&#22788;&#23460;/8.&#36164;&#20135;&#22788;/20210112-/2022&#24180;&#39044;&#31639;1.12/&#39044;&#23457;&#34920;&#26684;/JS/js2000/2000&#24180;&#24066;&#24030;&#19978;&#25253;&#24635;&#20915;&#31639;&#25991;&#20214;&#22841;/2000&#24180;&#36130;&#25919;&#24635;&#20915;&#31639;/6004&#28074;&#22478;&#2130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home/user/Desktop/20220308/2022&#24180;3&#26376;/2022&#24180;3&#26376;&#31532;1&#21608;/20220302-&#21046;&#20316;&#39044;&#20915;&#31639;&#20844;&#24320;&#25805;&#20316;&#26679;&#34920;/02-&#25910;&#22788;&#23460;/8.&#36164;&#20135;&#22788;/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home/user/Desktop/20220308/2022&#24180;3&#26376;/2022&#24180;3&#26376;&#31532;1&#21608;/20220302-&#21046;&#20316;&#39044;&#20915;&#31639;&#20844;&#24320;&#25805;&#20316;&#26679;&#34920;/02-&#25910;&#22788;&#23460;/8.&#36164;&#20135;&#22788;/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home/user/Desktop/20220308/2022&#24180;3&#26376;/2022&#24180;3&#26376;&#31532;1&#21608;/20220302-&#21046;&#20316;&#39044;&#20915;&#31639;&#20844;&#24320;&#25805;&#20316;&#26679;&#34920;/02-&#25910;&#22788;&#23460;/8.&#36164;&#20135;&#22788;/20210112-/2022&#24180;&#39044;&#31639;1.12/&#39044;&#23457;&#34920;&#26684;/Documents%20and%20Settings/Administrator/Local%20Settings/Temporary%20Internet%20Files/Content.IE5/0DAB481O/2016&#24180;&#31038;&#20445;&#22522;&#37329;&#25910;&#25903;&#25191;"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Users/Administrator/Desktop/&#39044;&#23457;&#34920;&#26684;/JS/js2000/2000&#24180;&#24066;&#24030;&#19978;&#25253;&#24635;&#20915;&#31639;&#25991;&#20214;&#22841;/2000&#24180;&#36130;&#25919;&#24635;&#20915;&#31639;/6004&#28074;&#22478;&#2130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Users/Administrator/Desktop/&#39044;&#23457;&#34920;&#26684;/aacde/WINDOWS/!gzq/2001/08&#20915;&#31639;&#36164;&#26009;&#21367;/2001&#24180;&#39044;&#31639;&#22806;&#20915;&#31639;/2001&#24180;&#30465;&#26412;&#32423;&#39044;&#31639;&#22806;&#20915;&#31639;&#65288;&#24635;&#34920;&#652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Users/Administrator/Desktop/&#39044;&#23457;&#34920;&#26684;/&#27827;&#23736;&#21457;&#36865;/2016&#24180;1-10&#26376;&#35843;&#25972;&#39044;&#31639;/JS/js2000/2000&#24180;&#24066;&#24030;&#19978;&#25253;&#24635;&#20915;&#31639;&#25991;&#20214;&#22841;/2000&#24180;&#36130;&#25919;&#24635;&#20915;&#31639;/6004&#28074;&#22478;&#21306;.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Users/Administrator/Desktop/&#39044;&#23457;&#34920;&#26684;/Documents%20and%20Settings/Administrator/Local%20Settings/Temporary%20Internet%20Files/Content.IE5/0DAB481O/2016&#24180;&#31038;&#20445;&#22522;&#37329;&#25910;&#25903;"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Users/Administrator/Desktop/&#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Users/Administrator/Desktop/&#39044;&#23457;&#34920;&#26684;/&#24247;&#24936;&#24037;&#20316;&#36164;&#26009;/2019&#24180;/2019&#24180;&#22269;&#36164;&#39044;&#31639;/&#21442;&#32771;&#36164;&#26009;/&#27827;&#23736;&#21457;&#36865;/2016&#24180;1-10&#26376;&#35843;&#25972;&#39044;&#31639;/JS/js2000/2000&#24180;&#24066;&#24030;&#19978;&#25253;&#24635;&#20915;&#31639;&#25991;&#20214;&#22841;/2000&#24180;&#36130;&#25919;&#24635;&#20915;&#31639;/6004&#28074;&#22478;&#21306;.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4247;&#24936;&#24037;&#20316;&#36164;&#26009;/2018&#24180;/1-6&#26376;&#22269;&#36164;&#25191;&#34892;&#24773;&#20917;/0718/aacde/WINDOWS/!gzq/2001/08&#20915;&#31639;&#36164;&#26009;&#21367;/2001&#24180;&#39044;&#31639;&#22806;&#20915;&#31639;/2001&#24180;&#30465;&#26412;&#32423;&#39044;&#31639;&#22806;&#20915;&#31639;&#65288;&#24635;&#34920;&#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home/user/Desktop/20220308/2022&#24180;3&#26376;/2022&#24180;3&#26376;&#31532;1&#21608;/20220302-&#21046;&#20316;&#39044;&#20915;&#31639;&#20844;&#24320;&#25805;&#20316;&#26679;&#34920;/02-&#25910;&#22788;&#23460;/8.&#36164;&#20135;&#22788;/20210112-/2022&#24180;&#39044;&#31639;-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home/user/Desktop/20220308/2022&#24180;3&#26376;/2022&#24180;3&#26376;&#31532;1&#21608;/20220302-&#21046;&#20316;&#39044;&#20915;&#31639;&#20844;&#24320;&#25805;&#20316;&#26679;&#34920;/02-&#25910;&#22788;&#23460;/8.&#36164;&#20135;&#22788;/&#22269;&#36164;&#39044;&#31639;&#20844;&#24320;&#27169;&#2649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41全省国资收入"/>
      <sheetName val="42全省国资支出"/>
      <sheetName val="43省级国资收入"/>
      <sheetName val="44省级国资支出 "/>
      <sheetName val="省级国资执行情况说明"/>
      <sheetName val="45YS全省国资收入"/>
      <sheetName val="46YS全省国资支出"/>
      <sheetName val="47YS省级国资收入"/>
      <sheetName val="48YS省级国资支出 "/>
      <sheetName val="国有资本预算（草案）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49全省社保基金收入"/>
      <sheetName val="50全省社保基金支出"/>
      <sheetName val="51全省社保结余"/>
      <sheetName val="全省社保基金执行情况说明"/>
      <sheetName val="52省级社保基金收入"/>
      <sheetName val="53省级社保基金支出"/>
      <sheetName val="54省级社保基金结余"/>
      <sheetName val="省级社保基金执行情况说明"/>
      <sheetName val="55YS全省社保基金收入"/>
      <sheetName val="56YS全省社保基金支出"/>
      <sheetName val="57YS全省社保基金结余"/>
      <sheetName val="全省社会保险基金编制说明"/>
      <sheetName val="58YS省级社保基金收入"/>
      <sheetName val="59YS省级社保基金支出"/>
      <sheetName val="60YS省级社保基金结余"/>
      <sheetName val="省级社会保险基金编制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41全省国资收入"/>
      <sheetName val="42全省国资支出"/>
      <sheetName val="43省级国资收入"/>
      <sheetName val="44省级国资支出 "/>
      <sheetName val="省级国资执行情况说明"/>
      <sheetName val="45YS全省国资收入"/>
      <sheetName val="46YS全省国资支出"/>
      <sheetName val="47YS省级国资收入"/>
      <sheetName val="48YS省级国资支出 "/>
      <sheetName val="国有资本预算（草案）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49全省社保基金收入"/>
      <sheetName val="50全省社保基金支出"/>
      <sheetName val="51全省社保结余"/>
      <sheetName val="全省社保基金执行情况说明"/>
      <sheetName val="52省级社保基金收入"/>
      <sheetName val="53省级社保基金支出"/>
      <sheetName val="54省级社保基金结余"/>
      <sheetName val="省级社保基金执行情况说明"/>
      <sheetName val="55YS全省社保基金收入"/>
      <sheetName val="56YS全省社保基金支出"/>
      <sheetName val="57YS全省社保基金结余"/>
      <sheetName val="全省社会保险基金编制说明"/>
      <sheetName val="58YS省级社保基金收入"/>
      <sheetName val="59YS省级社保基金支出"/>
      <sheetName val="60YS省级社保基金结余"/>
      <sheetName val="省级社会保险基金编制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省级预算外"/>
      <sheetName val="A01-1"/>
    </sheetNames>
    <sheetDataSet>
      <sheetData sheetId="0" refreshError="1"/>
      <sheetData sheetId="1"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41全省国资收入"/>
      <sheetName val="42全省国资支出"/>
      <sheetName val="43省级国资收入"/>
      <sheetName val="44省级国资支出 "/>
      <sheetName val="省级国资执行情况说明"/>
      <sheetName val="45YS全省国资收入"/>
      <sheetName val="46YS全省国资支出"/>
      <sheetName val="47YS省级国资收入"/>
      <sheetName val="48YS省级国资支出 "/>
      <sheetName val="国有资本预算（草案）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49全省社保基金收入"/>
      <sheetName val="50全省社保基金支出"/>
      <sheetName val="51全省社保结余"/>
      <sheetName val="全省社保基金执行情况说明"/>
      <sheetName val="52省级社保基金收入"/>
      <sheetName val="53省级社保基金支出"/>
      <sheetName val="54省级社保基金结余"/>
      <sheetName val="省级社保基金执行情况说明"/>
      <sheetName val="55YS全省社保基金收入"/>
      <sheetName val="56YS全省社保基金支出"/>
      <sheetName val="57YS全省社保基金结余"/>
      <sheetName val="全省社会保险基金编制说明"/>
      <sheetName val="58YS省级社保基金收入"/>
      <sheetName val="59YS省级社保基金支出"/>
      <sheetName val="60YS省级社保基金结余"/>
      <sheetName val="省级社会保险基金编制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49全省社保基金收入"/>
      <sheetName val="50全省社保基金支出"/>
      <sheetName val="51全省社保结余"/>
      <sheetName val="全省社保基金执行情况说明"/>
      <sheetName val="52省级社保基金收入"/>
      <sheetName val="53省级社保基金支出"/>
      <sheetName val="54省级社保基金结余"/>
      <sheetName val="省级社保基金执行情况说明"/>
      <sheetName val="55YS全省社保基金收入"/>
      <sheetName val="56YS全省社保基金支出"/>
      <sheetName val="57YS全省社保基金结余"/>
      <sheetName val="全省社会保险基金编制说明"/>
      <sheetName val="58YS省级社保基金收入"/>
      <sheetName val="59YS省级社保基金支出"/>
      <sheetName val="60YS省级社保基金结余"/>
      <sheetName val="省级社会保险基金编制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49全省社保基金收入"/>
      <sheetName val="50全省社保基金支出"/>
      <sheetName val="51全省社保结余"/>
      <sheetName val="全省社保基金执行情况说明"/>
      <sheetName val="52省级社保基金收入"/>
      <sheetName val="53省级社保基金支出"/>
      <sheetName val="54省级社保基金结余"/>
      <sheetName val="省级社保基金执行情况说明"/>
      <sheetName val="55YS全省社保基金收入"/>
      <sheetName val="56YS全省社保基金支出"/>
      <sheetName val="57YS全省社保基金结余"/>
      <sheetName val="全省社会保险基金编制说明"/>
      <sheetName val="58YS省级社保基金收入"/>
      <sheetName val="59YS省级社保基金支出"/>
      <sheetName val="60YS省级社保基金结余"/>
      <sheetName val="省级社会保险基金编制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49全省社保基金收入"/>
      <sheetName val="50全省社保基金支出"/>
      <sheetName val="51全省社保结余"/>
      <sheetName val="全省社保基金执行情况说明"/>
      <sheetName val="52省级社保基金收入"/>
      <sheetName val="53省级社保基金支出"/>
      <sheetName val="54省级社保基金结余"/>
      <sheetName val="省级社保基金执行情况说明"/>
      <sheetName val="55YS全省社保基金收入"/>
      <sheetName val="56YS全省社保基金支出"/>
      <sheetName val="57YS全省社保基金结余"/>
      <sheetName val="全省社会保险基金编制说明"/>
      <sheetName val="58YS省级社保基金收入"/>
      <sheetName val="59YS省级社保基金支出"/>
      <sheetName val="60YS省级社保基金结余"/>
      <sheetName val="省级社会保险基金编制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49全省社保基金收入"/>
      <sheetName val="50全省社保基金支出"/>
      <sheetName val="51全省社保结余"/>
      <sheetName val="全省社保基金执行情况说明"/>
      <sheetName val="52省级社保基金收入"/>
      <sheetName val="53省级社保基金支出"/>
      <sheetName val="54省级社保基金结余"/>
      <sheetName val="省级社保基金执行情况说明"/>
      <sheetName val="55YS全省社保基金收入"/>
      <sheetName val="56YS全省社保基金支出"/>
      <sheetName val="57YS全省社保基金结余"/>
      <sheetName val="全省社会保险基金编制说明"/>
      <sheetName val="58YS省级社保基金收入"/>
      <sheetName val="59YS省级社保基金支出"/>
      <sheetName val="60YS省级社保基金结余"/>
      <sheetName val="省级社会保险基金编制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省级预算外"/>
      <sheetName val="A01-1"/>
    </sheetNames>
    <sheetDataSet>
      <sheetData sheetId="0" refreshError="1"/>
      <sheetData sheetId="1"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06省本级支出 "/>
      <sheetName val="11YS基本建设支出预算 "/>
      <sheetName val="13YS全省基金收入"/>
      <sheetName val="A01-1"/>
    </sheetNames>
    <sheetDataSet>
      <sheetData sheetId="0" refreshError="1"/>
      <sheetData sheetId="1" refreshError="1"/>
      <sheetData sheetId="2" refreshError="1"/>
      <sheetData sheetId="3"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本地区预算收入表"/>
      <sheetName val="本地区预算支出表"/>
      <sheetName val="本地区收支平衡表"/>
      <sheetName val="本级预算收入表"/>
      <sheetName val="本级预算支出表"/>
      <sheetName val="本级预算平衡表"/>
      <sheetName val="对下转移支付表"/>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94"/>
  <sheetViews>
    <sheetView showGridLines="0" showZeros="0" view="pageBreakPreview" zoomScale="70" zoomScaleNormal="100" zoomScaleSheetLayoutView="70" workbookViewId="0">
      <selection activeCell="A35" sqref="A35"/>
    </sheetView>
  </sheetViews>
  <sheetFormatPr defaultColWidth="9" defaultRowHeight="15" customHeight="1" outlineLevelCol="5"/>
  <cols>
    <col min="1" max="1" width="47.25" style="473" customWidth="1"/>
    <col min="2" max="2" width="39.5" style="473" customWidth="1"/>
    <col min="3" max="16384" width="9" style="473"/>
  </cols>
  <sheetData>
    <row r="1" s="468" customFormat="1" ht="42" customHeight="1" spans="1:2">
      <c r="A1" s="474" t="s">
        <v>0</v>
      </c>
      <c r="B1" s="474"/>
    </row>
    <row r="2" s="469" customFormat="1" ht="27" customHeight="1" spans="2:2">
      <c r="B2" s="475" t="s">
        <v>1</v>
      </c>
    </row>
    <row r="3" s="470" customFormat="1" ht="30" customHeight="1" spans="1:2">
      <c r="A3" s="259" t="s">
        <v>2</v>
      </c>
      <c r="B3" s="259" t="s">
        <v>3</v>
      </c>
    </row>
    <row r="4" s="471" customFormat="1" ht="24" customHeight="1" spans="1:2">
      <c r="A4" s="478" t="s">
        <v>4</v>
      </c>
      <c r="B4" s="479">
        <f>SUM(B5:B20)</f>
        <v>32000</v>
      </c>
    </row>
    <row r="5" s="471" customFormat="1" ht="24" customHeight="1" spans="1:2">
      <c r="A5" s="480" t="s">
        <v>5</v>
      </c>
      <c r="B5" s="481">
        <v>13800</v>
      </c>
    </row>
    <row r="6" s="471" customFormat="1" ht="24" customHeight="1" spans="1:2">
      <c r="A6" s="480" t="s">
        <v>6</v>
      </c>
      <c r="B6" s="481">
        <v>3500</v>
      </c>
    </row>
    <row r="7" s="471" customFormat="1" ht="24" customHeight="1" spans="1:2">
      <c r="A7" s="480" t="s">
        <v>7</v>
      </c>
      <c r="B7" s="481" t="s">
        <v>8</v>
      </c>
    </row>
    <row r="8" s="471" customFormat="1" ht="24" customHeight="1" spans="1:6">
      <c r="A8" s="480" t="s">
        <v>9</v>
      </c>
      <c r="B8" s="481">
        <v>1000</v>
      </c>
      <c r="F8" s="499"/>
    </row>
    <row r="9" s="471" customFormat="1" ht="24" customHeight="1" spans="1:2">
      <c r="A9" s="480" t="s">
        <v>10</v>
      </c>
      <c r="B9" s="481">
        <v>1000</v>
      </c>
    </row>
    <row r="10" s="471" customFormat="1" ht="24" customHeight="1" spans="1:2">
      <c r="A10" s="480" t="s">
        <v>11</v>
      </c>
      <c r="B10" s="481">
        <v>1600</v>
      </c>
    </row>
    <row r="11" s="471" customFormat="1" ht="24" customHeight="1" spans="1:2">
      <c r="A11" s="480" t="s">
        <v>12</v>
      </c>
      <c r="B11" s="481">
        <v>1100</v>
      </c>
    </row>
    <row r="12" s="471" customFormat="1" ht="24" customHeight="1" spans="1:2">
      <c r="A12" s="480" t="s">
        <v>13</v>
      </c>
      <c r="B12" s="481">
        <v>900</v>
      </c>
    </row>
    <row r="13" s="471" customFormat="1" ht="24" customHeight="1" spans="1:2">
      <c r="A13" s="480" t="s">
        <v>14</v>
      </c>
      <c r="B13" s="481">
        <v>1100</v>
      </c>
    </row>
    <row r="14" s="471" customFormat="1" ht="24" customHeight="1" spans="1:2">
      <c r="A14" s="480" t="s">
        <v>15</v>
      </c>
      <c r="B14" s="481">
        <v>1000</v>
      </c>
    </row>
    <row r="15" s="471" customFormat="1" ht="24" customHeight="1" spans="1:2">
      <c r="A15" s="480" t="s">
        <v>16</v>
      </c>
      <c r="B15" s="481">
        <v>1000</v>
      </c>
    </row>
    <row r="16" s="471" customFormat="1" ht="24" customHeight="1" spans="1:2">
      <c r="A16" s="480" t="s">
        <v>17</v>
      </c>
      <c r="B16" s="481">
        <v>2000</v>
      </c>
    </row>
    <row r="17" s="471" customFormat="1" ht="24" customHeight="1" spans="1:2">
      <c r="A17" s="480" t="s">
        <v>18</v>
      </c>
      <c r="B17" s="481">
        <v>3900</v>
      </c>
    </row>
    <row r="18" s="471" customFormat="1" ht="24" customHeight="1" spans="1:2">
      <c r="A18" s="480" t="s">
        <v>19</v>
      </c>
      <c r="B18" s="481" t="s">
        <v>8</v>
      </c>
    </row>
    <row r="19" s="471" customFormat="1" ht="24" customHeight="1" spans="1:2">
      <c r="A19" s="480" t="s">
        <v>20</v>
      </c>
      <c r="B19" s="481">
        <v>100</v>
      </c>
    </row>
    <row r="20" s="471" customFormat="1" ht="24" customHeight="1" spans="1:2">
      <c r="A20" s="480" t="s">
        <v>21</v>
      </c>
      <c r="B20" s="481" t="s">
        <v>8</v>
      </c>
    </row>
    <row r="21" s="471" customFormat="1" ht="24" customHeight="1" spans="1:2">
      <c r="A21" s="482" t="s">
        <v>22</v>
      </c>
      <c r="B21" s="483">
        <v>36000</v>
      </c>
    </row>
    <row r="22" s="471" customFormat="1" ht="24" customHeight="1" spans="1:2">
      <c r="A22" s="480" t="s">
        <v>23</v>
      </c>
      <c r="B22" s="481">
        <v>4000</v>
      </c>
    </row>
    <row r="23" s="471" customFormat="1" ht="24" customHeight="1" spans="1:2">
      <c r="A23" s="480" t="s">
        <v>24</v>
      </c>
      <c r="B23" s="481">
        <v>2000</v>
      </c>
    </row>
    <row r="24" s="471" customFormat="1" ht="24" customHeight="1" spans="1:2">
      <c r="A24" s="480" t="s">
        <v>25</v>
      </c>
      <c r="B24" s="481">
        <v>2850</v>
      </c>
    </row>
    <row r="25" s="471" customFormat="1" ht="24" customHeight="1" spans="1:2">
      <c r="A25" s="480" t="s">
        <v>26</v>
      </c>
      <c r="B25" s="481" t="s">
        <v>8</v>
      </c>
    </row>
    <row r="26" s="471" customFormat="1" ht="24" customHeight="1" spans="1:2">
      <c r="A26" s="480" t="s">
        <v>27</v>
      </c>
      <c r="B26" s="481">
        <v>22000</v>
      </c>
    </row>
    <row r="27" s="471" customFormat="1" ht="24" customHeight="1" spans="1:2">
      <c r="A27" s="480" t="s">
        <v>28</v>
      </c>
      <c r="B27" s="481" t="s">
        <v>8</v>
      </c>
    </row>
    <row r="28" s="471" customFormat="1" ht="24" customHeight="1" spans="1:2">
      <c r="A28" s="480" t="s">
        <v>29</v>
      </c>
      <c r="B28" s="481">
        <v>150</v>
      </c>
    </row>
    <row r="29" s="471" customFormat="1" ht="24" customHeight="1" spans="1:2">
      <c r="A29" s="480" t="s">
        <v>30</v>
      </c>
      <c r="B29" s="481">
        <v>5000</v>
      </c>
    </row>
    <row r="30" s="471" customFormat="1" ht="24" customHeight="1" spans="1:2">
      <c r="A30" s="484"/>
      <c r="B30" s="481"/>
    </row>
    <row r="31" s="470" customFormat="1" ht="24" customHeight="1" spans="1:2">
      <c r="A31" s="259" t="s">
        <v>31</v>
      </c>
      <c r="B31" s="483">
        <f>B4+B21</f>
        <v>68000</v>
      </c>
    </row>
    <row r="32" s="498" customFormat="1" ht="24" customHeight="1" spans="1:2">
      <c r="A32" s="500"/>
      <c r="B32" s="500"/>
    </row>
    <row r="33" ht="24" customHeight="1" spans="2:2">
      <c r="B33" s="473">
        <f>B21-SUM(B22:B29)</f>
        <v>0</v>
      </c>
    </row>
    <row r="34" ht="24" customHeight="1" spans="2:2">
      <c r="B34" s="487"/>
    </row>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sheetProtection formatCells="0" formatColumns="0" formatRows="0" insertRows="0" insertColumns="0" insertHyperlinks="0" deleteColumns="0" deleteRows="0" sort="0" autoFilter="0" pivotTables="0"/>
  <mergeCells count="2">
    <mergeCell ref="A1:B1"/>
    <mergeCell ref="A32:B32"/>
  </mergeCells>
  <printOptions horizontalCentered="1"/>
  <pageMargins left="0.590277777777778" right="0.590277777777778" top="0.786805555555556" bottom="0.786805555555556" header="0.5" footer="0.5"/>
  <pageSetup paperSize="9" scale="91"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94"/>
  <sheetViews>
    <sheetView showGridLines="0" showZeros="0" view="pageBreakPreview" zoomScale="70" zoomScaleNormal="100" zoomScaleSheetLayoutView="70" workbookViewId="0">
      <selection activeCell="B33" sqref="B33"/>
    </sheetView>
  </sheetViews>
  <sheetFormatPr defaultColWidth="9" defaultRowHeight="15" customHeight="1" outlineLevelCol="5"/>
  <cols>
    <col min="1" max="1" width="32" style="473" customWidth="1"/>
    <col min="2" max="2" width="12.625" style="473" customWidth="1"/>
    <col min="3" max="3" width="12.875" style="473" customWidth="1"/>
    <col min="4" max="4" width="14.5" style="473" customWidth="1"/>
    <col min="5" max="6" width="10.375" style="473" customWidth="1"/>
    <col min="7" max="237" width="9" style="473"/>
    <col min="238" max="16384" width="9" style="489"/>
  </cols>
  <sheetData>
    <row r="1" s="468" customFormat="1" ht="42" customHeight="1" spans="1:6">
      <c r="A1" s="490" t="s">
        <v>32</v>
      </c>
      <c r="B1" s="491"/>
      <c r="C1" s="491"/>
      <c r="D1" s="491"/>
      <c r="E1" s="491"/>
      <c r="F1" s="491"/>
    </row>
    <row r="2" s="469" customFormat="1" ht="27" customHeight="1" spans="6:6">
      <c r="F2" s="469" t="s">
        <v>1</v>
      </c>
    </row>
    <row r="3" s="488" customFormat="1" ht="30" customHeight="1" spans="1:6">
      <c r="A3" s="294" t="s">
        <v>2</v>
      </c>
      <c r="B3" s="259" t="s">
        <v>3</v>
      </c>
      <c r="C3" s="259"/>
      <c r="D3" s="259"/>
      <c r="E3" s="259"/>
      <c r="F3" s="259"/>
    </row>
    <row r="4" s="470" customFormat="1" ht="30" customHeight="1" spans="1:6">
      <c r="A4" s="492"/>
      <c r="B4" s="493" t="s">
        <v>33</v>
      </c>
      <c r="C4" s="493" t="s">
        <v>34</v>
      </c>
      <c r="D4" s="493" t="s">
        <v>35</v>
      </c>
      <c r="E4" s="493" t="s">
        <v>36</v>
      </c>
      <c r="F4" s="493" t="s">
        <v>37</v>
      </c>
    </row>
    <row r="5" s="471" customFormat="1" ht="24" customHeight="1" spans="1:6">
      <c r="A5" s="494" t="s">
        <v>38</v>
      </c>
      <c r="B5" s="495">
        <f t="shared" ref="B5:B31" si="0">SUM(C5:F5)</f>
        <v>16880</v>
      </c>
      <c r="C5" s="495">
        <v>16880</v>
      </c>
      <c r="D5" s="495"/>
      <c r="E5" s="495"/>
      <c r="F5" s="495"/>
    </row>
    <row r="6" s="471" customFormat="1" ht="24" customHeight="1" spans="1:6">
      <c r="A6" s="494" t="s">
        <v>39</v>
      </c>
      <c r="B6" s="495">
        <f t="shared" si="0"/>
        <v>0</v>
      </c>
      <c r="C6" s="495">
        <v>0</v>
      </c>
      <c r="D6" s="495"/>
      <c r="E6" s="495"/>
      <c r="F6" s="495"/>
    </row>
    <row r="7" s="471" customFormat="1" ht="24" customHeight="1" spans="1:6">
      <c r="A7" s="494" t="s">
        <v>40</v>
      </c>
      <c r="B7" s="495">
        <f t="shared" si="0"/>
        <v>0</v>
      </c>
      <c r="C7" s="495">
        <v>0</v>
      </c>
      <c r="D7" s="495"/>
      <c r="E7" s="495"/>
      <c r="F7" s="495"/>
    </row>
    <row r="8" s="471" customFormat="1" ht="24" customHeight="1" spans="1:6">
      <c r="A8" s="494" t="s">
        <v>41</v>
      </c>
      <c r="B8" s="495">
        <f t="shared" si="0"/>
        <v>7625</v>
      </c>
      <c r="C8" s="495">
        <v>7625</v>
      </c>
      <c r="D8" s="495"/>
      <c r="E8" s="495"/>
      <c r="F8" s="495"/>
    </row>
    <row r="9" s="471" customFormat="1" ht="24" customHeight="1" spans="1:6">
      <c r="A9" s="494" t="s">
        <v>42</v>
      </c>
      <c r="B9" s="495">
        <f t="shared" si="0"/>
        <v>19677</v>
      </c>
      <c r="C9" s="495">
        <v>19677</v>
      </c>
      <c r="D9" s="495"/>
      <c r="E9" s="495"/>
      <c r="F9" s="495"/>
    </row>
    <row r="10" s="470" customFormat="1" ht="24" customHeight="1" spans="1:6">
      <c r="A10" s="494" t="s">
        <v>43</v>
      </c>
      <c r="B10" s="495">
        <f t="shared" si="0"/>
        <v>583</v>
      </c>
      <c r="C10" s="495">
        <v>562</v>
      </c>
      <c r="D10" s="495"/>
      <c r="E10" s="495">
        <v>21</v>
      </c>
      <c r="F10" s="495"/>
    </row>
    <row r="11" s="471" customFormat="1" ht="24" customHeight="1" spans="1:6">
      <c r="A11" s="494" t="s">
        <v>44</v>
      </c>
      <c r="B11" s="495">
        <f t="shared" si="0"/>
        <v>5610</v>
      </c>
      <c r="C11" s="495">
        <v>1390</v>
      </c>
      <c r="D11" s="495"/>
      <c r="E11" s="495">
        <v>4220</v>
      </c>
      <c r="F11" s="495"/>
    </row>
    <row r="12" s="471" customFormat="1" ht="24" customHeight="1" spans="1:6">
      <c r="A12" s="494" t="s">
        <v>45</v>
      </c>
      <c r="B12" s="495">
        <f t="shared" si="0"/>
        <v>15845</v>
      </c>
      <c r="C12" s="495">
        <v>15845</v>
      </c>
      <c r="D12" s="495"/>
      <c r="E12" s="495"/>
      <c r="F12" s="495"/>
    </row>
    <row r="13" s="471" customFormat="1" ht="24" customHeight="1" spans="1:6">
      <c r="A13" s="494" t="s">
        <v>46</v>
      </c>
      <c r="B13" s="495">
        <f t="shared" si="0"/>
        <v>8830</v>
      </c>
      <c r="C13" s="495">
        <v>8830</v>
      </c>
      <c r="D13" s="495"/>
      <c r="E13" s="495"/>
      <c r="F13" s="495"/>
    </row>
    <row r="14" s="471" customFormat="1" ht="24" customHeight="1" spans="1:6">
      <c r="A14" s="494" t="s">
        <v>47</v>
      </c>
      <c r="B14" s="495">
        <f t="shared" si="0"/>
        <v>298</v>
      </c>
      <c r="C14" s="495">
        <v>298</v>
      </c>
      <c r="D14" s="495"/>
      <c r="E14" s="495"/>
      <c r="F14" s="495"/>
    </row>
    <row r="15" s="471" customFormat="1" ht="24" customHeight="1" spans="1:6">
      <c r="A15" s="494" t="s">
        <v>48</v>
      </c>
      <c r="B15" s="495">
        <f t="shared" si="0"/>
        <v>2527</v>
      </c>
      <c r="C15" s="495">
        <v>2247</v>
      </c>
      <c r="D15" s="495"/>
      <c r="E15" s="495">
        <v>280</v>
      </c>
      <c r="F15" s="495"/>
    </row>
    <row r="16" s="471" customFormat="1" ht="24" customHeight="1" spans="1:6">
      <c r="A16" s="494" t="s">
        <v>49</v>
      </c>
      <c r="B16" s="495">
        <f t="shared" si="0"/>
        <v>14040</v>
      </c>
      <c r="C16" s="495">
        <v>11635</v>
      </c>
      <c r="D16" s="495"/>
      <c r="E16" s="495">
        <v>2405</v>
      </c>
      <c r="F16" s="495"/>
    </row>
    <row r="17" s="471" customFormat="1" ht="24" customHeight="1" spans="1:6">
      <c r="A17" s="494" t="s">
        <v>50</v>
      </c>
      <c r="B17" s="495">
        <f t="shared" si="0"/>
        <v>3826</v>
      </c>
      <c r="C17" s="495">
        <v>3826</v>
      </c>
      <c r="D17" s="495"/>
      <c r="E17" s="495"/>
      <c r="F17" s="331"/>
    </row>
    <row r="18" s="471" customFormat="1" ht="24" customHeight="1" spans="1:6">
      <c r="A18" s="496" t="s">
        <v>51</v>
      </c>
      <c r="B18" s="495">
        <f t="shared" si="0"/>
        <v>0</v>
      </c>
      <c r="C18" s="495"/>
      <c r="D18" s="495"/>
      <c r="E18" s="495"/>
      <c r="F18" s="495"/>
    </row>
    <row r="19" s="471" customFormat="1" ht="24" customHeight="1" spans="1:6">
      <c r="A19" s="496" t="s">
        <v>52</v>
      </c>
      <c r="B19" s="495">
        <f t="shared" si="0"/>
        <v>484</v>
      </c>
      <c r="C19" s="495">
        <v>207</v>
      </c>
      <c r="D19" s="495"/>
      <c r="E19" s="495">
        <v>277</v>
      </c>
      <c r="F19" s="495"/>
    </row>
    <row r="20" s="471" customFormat="1" ht="24" customHeight="1" spans="1:6">
      <c r="A20" s="496" t="s">
        <v>53</v>
      </c>
      <c r="B20" s="495">
        <f t="shared" si="0"/>
        <v>33</v>
      </c>
      <c r="C20" s="495">
        <v>5</v>
      </c>
      <c r="D20" s="495"/>
      <c r="E20" s="495">
        <v>28</v>
      </c>
      <c r="F20" s="495"/>
    </row>
    <row r="21" s="471" customFormat="1" ht="24" customHeight="1" spans="1:6">
      <c r="A21" s="496" t="s">
        <v>54</v>
      </c>
      <c r="B21" s="495">
        <f t="shared" si="0"/>
        <v>0</v>
      </c>
      <c r="C21" s="495">
        <v>0</v>
      </c>
      <c r="D21" s="495"/>
      <c r="E21" s="495"/>
      <c r="F21" s="495"/>
    </row>
    <row r="22" s="471" customFormat="1" ht="24" customHeight="1" spans="1:6">
      <c r="A22" s="496" t="s">
        <v>55</v>
      </c>
      <c r="B22" s="495">
        <f t="shared" si="0"/>
        <v>746</v>
      </c>
      <c r="C22" s="495">
        <v>746</v>
      </c>
      <c r="D22" s="495"/>
      <c r="E22" s="495"/>
      <c r="F22" s="495"/>
    </row>
    <row r="23" s="471" customFormat="1" ht="24" customHeight="1" spans="1:6">
      <c r="A23" s="496" t="s">
        <v>56</v>
      </c>
      <c r="B23" s="495">
        <f t="shared" si="0"/>
        <v>5773</v>
      </c>
      <c r="C23" s="495">
        <v>4496</v>
      </c>
      <c r="D23" s="495"/>
      <c r="E23" s="495">
        <v>1277</v>
      </c>
      <c r="F23" s="495"/>
    </row>
    <row r="24" s="471" customFormat="1" ht="24" customHeight="1" spans="1:6">
      <c r="A24" s="496" t="s">
        <v>57</v>
      </c>
      <c r="B24" s="495">
        <f t="shared" si="0"/>
        <v>160</v>
      </c>
      <c r="C24" s="495">
        <v>160</v>
      </c>
      <c r="D24" s="495"/>
      <c r="E24" s="495"/>
      <c r="F24" s="495"/>
    </row>
    <row r="25" s="471" customFormat="1" ht="24" customHeight="1" spans="1:6">
      <c r="A25" s="496" t="s">
        <v>58</v>
      </c>
      <c r="B25" s="495">
        <f t="shared" si="0"/>
        <v>1217</v>
      </c>
      <c r="C25" s="495">
        <v>872</v>
      </c>
      <c r="D25" s="495"/>
      <c r="E25" s="495">
        <v>345</v>
      </c>
      <c r="F25" s="495"/>
    </row>
    <row r="26" s="471" customFormat="1" ht="24" customHeight="1" spans="1:6">
      <c r="A26" s="497" t="s">
        <v>59</v>
      </c>
      <c r="B26" s="495">
        <f t="shared" si="0"/>
        <v>1300</v>
      </c>
      <c r="C26" s="495">
        <v>1300</v>
      </c>
      <c r="D26" s="495"/>
      <c r="E26" s="495"/>
      <c r="F26" s="495"/>
    </row>
    <row r="27" s="471" customFormat="1" ht="24" customHeight="1" spans="1:6">
      <c r="A27" s="497" t="s">
        <v>60</v>
      </c>
      <c r="B27" s="495">
        <f t="shared" si="0"/>
        <v>12481</v>
      </c>
      <c r="C27" s="495">
        <v>12481</v>
      </c>
      <c r="D27" s="495"/>
      <c r="E27" s="495"/>
      <c r="F27" s="495"/>
    </row>
    <row r="28" s="471" customFormat="1" ht="24" customHeight="1" spans="1:6">
      <c r="A28" s="497" t="s">
        <v>61</v>
      </c>
      <c r="B28" s="495">
        <f t="shared" si="0"/>
        <v>6400</v>
      </c>
      <c r="C28" s="495">
        <v>6400</v>
      </c>
      <c r="D28" s="495"/>
      <c r="E28" s="495"/>
      <c r="F28" s="495"/>
    </row>
    <row r="29" s="471" customFormat="1" ht="24" customHeight="1" spans="1:6">
      <c r="A29" s="497" t="s">
        <v>62</v>
      </c>
      <c r="B29" s="495">
        <f t="shared" si="0"/>
        <v>60</v>
      </c>
      <c r="C29" s="495">
        <v>60</v>
      </c>
      <c r="D29" s="495"/>
      <c r="E29" s="495"/>
      <c r="F29" s="495"/>
    </row>
    <row r="30" s="471" customFormat="1" ht="24" customHeight="1" spans="1:6">
      <c r="A30" s="497"/>
      <c r="B30" s="495">
        <f t="shared" si="0"/>
        <v>0</v>
      </c>
      <c r="C30" s="495"/>
      <c r="D30" s="495"/>
      <c r="E30" s="495"/>
      <c r="F30" s="495"/>
    </row>
    <row r="31" s="471" customFormat="1" ht="24" customHeight="1" spans="1:6">
      <c r="A31" s="259" t="s">
        <v>63</v>
      </c>
      <c r="B31" s="479">
        <f t="shared" si="0"/>
        <v>124395</v>
      </c>
      <c r="C31" s="479">
        <v>115542</v>
      </c>
      <c r="D31" s="479"/>
      <c r="E31" s="479">
        <f>SUM(E5:E29)</f>
        <v>8853</v>
      </c>
      <c r="F31" s="479"/>
    </row>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sheetProtection formatCells="0" formatColumns="0" formatRows="0" insertRows="0" insertColumns="0" insertHyperlinks="0" deleteColumns="0" deleteRows="0" sort="0" autoFilter="0" pivotTables="0"/>
  <mergeCells count="3">
    <mergeCell ref="A1:F1"/>
    <mergeCell ref="B3:F3"/>
    <mergeCell ref="A3:A4"/>
  </mergeCells>
  <printOptions horizontalCentered="1"/>
  <pageMargins left="0.590277777777778" right="0.590277777777778" top="0.786805555555556" bottom="0.786805555555556" header="0.5" footer="0.5"/>
  <pageSetup paperSize="9" scale="91"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88"/>
  <sheetViews>
    <sheetView showZeros="0" view="pageBreakPreview" zoomScale="85" zoomScaleNormal="100" zoomScaleSheetLayoutView="85" workbookViewId="0">
      <selection activeCell="H24" sqref="H24"/>
    </sheetView>
  </sheetViews>
  <sheetFormatPr defaultColWidth="9" defaultRowHeight="14.25" outlineLevelCol="3"/>
  <cols>
    <col min="1" max="1" width="36.625" style="267" customWidth="1"/>
    <col min="2" max="2" width="12.625" style="267" customWidth="1"/>
    <col min="3" max="3" width="36.625" style="267" customWidth="1"/>
    <col min="4" max="4" width="12.625" style="267" customWidth="1"/>
    <col min="5" max="16384" width="9" style="267"/>
  </cols>
  <sheetData>
    <row r="1" s="263" customFormat="1" ht="42" customHeight="1" spans="1:4">
      <c r="A1" s="431" t="s">
        <v>64</v>
      </c>
      <c r="B1" s="432"/>
      <c r="C1" s="432"/>
      <c r="D1" s="432"/>
    </row>
    <row r="2" s="264" customFormat="1" ht="27" customHeight="1" spans="2:4">
      <c r="B2" s="433"/>
      <c r="C2" s="433" t="s">
        <v>1</v>
      </c>
      <c r="D2" s="433"/>
    </row>
    <row r="3" s="265" customFormat="1" ht="26" customHeight="1" spans="1:4">
      <c r="A3" s="113" t="s">
        <v>65</v>
      </c>
      <c r="B3" s="114" t="s">
        <v>3</v>
      </c>
      <c r="C3" s="115" t="s">
        <v>66</v>
      </c>
      <c r="D3" s="115" t="s">
        <v>3</v>
      </c>
    </row>
    <row r="4" s="266" customFormat="1" ht="24" customHeight="1" spans="1:4">
      <c r="A4" s="434" t="s">
        <v>67</v>
      </c>
      <c r="B4" s="435">
        <v>68000</v>
      </c>
      <c r="C4" s="436" t="s">
        <v>68</v>
      </c>
      <c r="D4" s="435">
        <v>124395</v>
      </c>
    </row>
    <row r="5" s="266" customFormat="1" ht="24" customHeight="1" spans="1:4">
      <c r="A5" s="434" t="s">
        <v>69</v>
      </c>
      <c r="B5" s="435">
        <f>B6+B11+B25+B10</f>
        <v>62826</v>
      </c>
      <c r="C5" s="436" t="s">
        <v>70</v>
      </c>
      <c r="D5" s="435">
        <f>D6+D10</f>
        <v>6431</v>
      </c>
    </row>
    <row r="6" s="266" customFormat="1" ht="24" customHeight="1" spans="1:4">
      <c r="A6" s="437" t="s">
        <v>71</v>
      </c>
      <c r="B6" s="438">
        <v>38943</v>
      </c>
      <c r="C6" s="437" t="s">
        <v>72</v>
      </c>
      <c r="D6" s="438">
        <v>6231</v>
      </c>
    </row>
    <row r="7" s="266" customFormat="1" ht="24" customHeight="1" spans="1:4">
      <c r="A7" s="437" t="s">
        <v>73</v>
      </c>
      <c r="B7" s="438">
        <v>3483</v>
      </c>
      <c r="C7" s="439" t="s">
        <v>74</v>
      </c>
      <c r="D7" s="438"/>
    </row>
    <row r="8" s="266" customFormat="1" ht="24" customHeight="1" spans="1:4">
      <c r="A8" s="439" t="s">
        <v>75</v>
      </c>
      <c r="B8" s="438">
        <v>35460</v>
      </c>
      <c r="C8" s="439" t="s">
        <v>76</v>
      </c>
      <c r="D8" s="438">
        <v>6231</v>
      </c>
    </row>
    <row r="9" s="266" customFormat="1" ht="24" customHeight="1" spans="1:4">
      <c r="A9" s="439" t="s">
        <v>77</v>
      </c>
      <c r="B9" s="438"/>
      <c r="C9" s="437" t="s">
        <v>78</v>
      </c>
      <c r="D9" s="438"/>
    </row>
    <row r="10" s="266" customFormat="1" ht="24" customHeight="1" spans="1:4">
      <c r="A10" s="437" t="s">
        <v>79</v>
      </c>
      <c r="B10" s="438">
        <v>8853</v>
      </c>
      <c r="C10" s="437" t="s">
        <v>80</v>
      </c>
      <c r="D10" s="438">
        <v>200</v>
      </c>
    </row>
    <row r="11" s="266" customFormat="1" ht="24" customHeight="1" spans="1:4">
      <c r="A11" s="437" t="s">
        <v>81</v>
      </c>
      <c r="B11" s="438">
        <f>B12+B13+B14</f>
        <v>10030</v>
      </c>
      <c r="C11" s="439" t="s">
        <v>82</v>
      </c>
      <c r="D11" s="438">
        <v>200</v>
      </c>
    </row>
    <row r="12" s="266" customFormat="1" ht="24" customHeight="1" spans="1:4">
      <c r="A12" s="439" t="s">
        <v>83</v>
      </c>
      <c r="B12" s="438">
        <v>10000</v>
      </c>
      <c r="C12" s="439" t="s">
        <v>84</v>
      </c>
      <c r="D12" s="435"/>
    </row>
    <row r="13" s="266" customFormat="1" ht="24" customHeight="1" spans="1:4">
      <c r="A13" s="439" t="s">
        <v>85</v>
      </c>
      <c r="B13" s="438">
        <v>30</v>
      </c>
      <c r="C13" s="439" t="s">
        <v>86</v>
      </c>
      <c r="D13" s="435"/>
    </row>
    <row r="14" s="266" customFormat="1" ht="24" customHeight="1" spans="1:4">
      <c r="A14" s="439" t="s">
        <v>87</v>
      </c>
      <c r="B14" s="438"/>
      <c r="C14" s="439" t="s">
        <v>88</v>
      </c>
      <c r="D14" s="438"/>
    </row>
    <row r="15" s="266" customFormat="1" ht="24" customHeight="1" spans="1:4">
      <c r="A15" s="437" t="s">
        <v>89</v>
      </c>
      <c r="B15" s="438"/>
      <c r="C15" s="437" t="s">
        <v>90</v>
      </c>
      <c r="D15" s="438"/>
    </row>
    <row r="16" s="266" customFormat="1" ht="24" customHeight="1" spans="1:4">
      <c r="A16" s="439" t="s">
        <v>91</v>
      </c>
      <c r="B16" s="438"/>
      <c r="C16" s="437" t="s">
        <v>92</v>
      </c>
      <c r="D16" s="440"/>
    </row>
    <row r="17" s="266" customFormat="1" ht="24" customHeight="1" spans="1:4">
      <c r="A17" s="439" t="s">
        <v>93</v>
      </c>
      <c r="B17" s="438"/>
      <c r="C17" s="437" t="s">
        <v>94</v>
      </c>
      <c r="D17" s="284"/>
    </row>
    <row r="18" s="266" customFormat="1" ht="24" customHeight="1" spans="1:4">
      <c r="A18" s="439" t="s">
        <v>95</v>
      </c>
      <c r="B18" s="438"/>
      <c r="C18" s="437" t="s">
        <v>96</v>
      </c>
      <c r="D18" s="284"/>
    </row>
    <row r="19" s="266" customFormat="1" ht="24" customHeight="1" spans="1:4">
      <c r="A19" s="439" t="s">
        <v>97</v>
      </c>
      <c r="B19" s="438"/>
      <c r="C19" s="282" t="s">
        <v>98</v>
      </c>
      <c r="D19" s="284"/>
    </row>
    <row r="20" s="266" customFormat="1" ht="24" customHeight="1" spans="1:4">
      <c r="A20" s="437" t="s">
        <v>99</v>
      </c>
      <c r="B20" s="438"/>
      <c r="C20" s="437" t="s">
        <v>100</v>
      </c>
      <c r="D20" s="284"/>
    </row>
    <row r="21" s="266" customFormat="1" ht="24" customHeight="1" spans="1:4">
      <c r="A21" s="439" t="s">
        <v>101</v>
      </c>
      <c r="B21" s="438"/>
      <c r="C21" s="439" t="s">
        <v>102</v>
      </c>
      <c r="D21" s="435"/>
    </row>
    <row r="22" s="266" customFormat="1" ht="24" customHeight="1" spans="1:4">
      <c r="A22" s="439" t="s">
        <v>103</v>
      </c>
      <c r="B22" s="438"/>
      <c r="C22" s="439" t="s">
        <v>104</v>
      </c>
      <c r="D22" s="435"/>
    </row>
    <row r="23" ht="24" customHeight="1" spans="1:4">
      <c r="A23" s="439" t="s">
        <v>105</v>
      </c>
      <c r="B23" s="438"/>
      <c r="C23" s="439" t="s">
        <v>106</v>
      </c>
      <c r="D23" s="435"/>
    </row>
    <row r="24" ht="24" customHeight="1" spans="1:4">
      <c r="A24" s="439" t="s">
        <v>107</v>
      </c>
      <c r="B24" s="438"/>
      <c r="C24" s="285"/>
      <c r="D24" s="435"/>
    </row>
    <row r="25" ht="24" customHeight="1" spans="1:4">
      <c r="A25" s="437" t="s">
        <v>108</v>
      </c>
      <c r="B25" s="181">
        <v>5000</v>
      </c>
      <c r="C25" s="444"/>
      <c r="D25" s="435"/>
    </row>
    <row r="26" ht="24" customHeight="1" spans="1:4">
      <c r="A26" s="437" t="s">
        <v>109</v>
      </c>
      <c r="B26" s="181"/>
      <c r="C26" s="444"/>
      <c r="D26" s="435"/>
    </row>
    <row r="27" ht="24" customHeight="1" spans="1:4">
      <c r="A27" s="437" t="s">
        <v>110</v>
      </c>
      <c r="B27" s="181"/>
      <c r="C27" s="444"/>
      <c r="D27" s="435"/>
    </row>
    <row r="28" ht="24" customHeight="1" spans="1:4">
      <c r="A28" s="437" t="s">
        <v>111</v>
      </c>
      <c r="B28" s="181"/>
      <c r="C28" s="444"/>
      <c r="D28" s="435"/>
    </row>
    <row r="29" ht="24" customHeight="1" spans="1:4">
      <c r="A29" s="285"/>
      <c r="B29" s="181"/>
      <c r="C29" s="444"/>
      <c r="D29" s="445"/>
    </row>
    <row r="30" ht="24" customHeight="1" spans="1:4">
      <c r="A30" s="122" t="s">
        <v>112</v>
      </c>
      <c r="B30" s="435">
        <f>B4+B5</f>
        <v>130826</v>
      </c>
      <c r="C30" s="123" t="s">
        <v>113</v>
      </c>
      <c r="D30" s="435">
        <f>D4+D5+D20</f>
        <v>130826</v>
      </c>
    </row>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sheetData>
  <mergeCells count="2">
    <mergeCell ref="A1:D1"/>
    <mergeCell ref="C2:D2"/>
  </mergeCells>
  <printOptions horizontalCentered="1"/>
  <pageMargins left="0.590277777777778" right="0.590277777777778" top="0.786805555555556" bottom="0.786805555555556" header="0.5" footer="0.5"/>
  <pageSetup paperSize="9" scale="86"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94"/>
  <sheetViews>
    <sheetView showGridLines="0" showZeros="0" view="pageBreakPreview" zoomScale="85" zoomScaleNormal="100" zoomScaleSheetLayoutView="85" topLeftCell="A3" workbookViewId="0">
      <selection activeCell="A1" sqref="A1:B1"/>
    </sheetView>
  </sheetViews>
  <sheetFormatPr defaultColWidth="9" defaultRowHeight="15" customHeight="1" outlineLevelCol="7"/>
  <cols>
    <col min="1" max="1" width="46.75" style="473" customWidth="1"/>
    <col min="2" max="2" width="36.875" style="473" customWidth="1"/>
    <col min="3" max="16384" width="9" style="473"/>
  </cols>
  <sheetData>
    <row r="1" s="468" customFormat="1" ht="42" customHeight="1" spans="1:2">
      <c r="A1" s="474" t="s">
        <v>114</v>
      </c>
      <c r="B1" s="474"/>
    </row>
    <row r="2" s="469" customFormat="1" ht="27" customHeight="1" spans="2:8">
      <c r="B2" s="475" t="s">
        <v>1</v>
      </c>
      <c r="H2" s="476"/>
    </row>
    <row r="3" s="470" customFormat="1" ht="30" customHeight="1" spans="1:8">
      <c r="A3" s="259" t="s">
        <v>2</v>
      </c>
      <c r="B3" s="259" t="s">
        <v>3</v>
      </c>
      <c r="H3" s="477"/>
    </row>
    <row r="4" s="470" customFormat="1" ht="24" customHeight="1" spans="1:2">
      <c r="A4" s="478" t="s">
        <v>4</v>
      </c>
      <c r="B4" s="479">
        <f>SUM(B5:B20)</f>
        <v>32000</v>
      </c>
    </row>
    <row r="5" s="471" customFormat="1" ht="24" customHeight="1" spans="1:2">
      <c r="A5" s="480" t="s">
        <v>5</v>
      </c>
      <c r="B5" s="481">
        <v>13800</v>
      </c>
    </row>
    <row r="6" s="471" customFormat="1" ht="24" customHeight="1" spans="1:2">
      <c r="A6" s="480" t="s">
        <v>6</v>
      </c>
      <c r="B6" s="481">
        <v>3500</v>
      </c>
    </row>
    <row r="7" s="471" customFormat="1" ht="24" customHeight="1" spans="1:2">
      <c r="A7" s="480" t="s">
        <v>7</v>
      </c>
      <c r="B7" s="481" t="s">
        <v>8</v>
      </c>
    </row>
    <row r="8" s="471" customFormat="1" ht="24" customHeight="1" spans="1:2">
      <c r="A8" s="480" t="s">
        <v>9</v>
      </c>
      <c r="B8" s="481">
        <v>1000</v>
      </c>
    </row>
    <row r="9" s="471" customFormat="1" ht="24" customHeight="1" spans="1:2">
      <c r="A9" s="480" t="s">
        <v>10</v>
      </c>
      <c r="B9" s="481">
        <v>1000</v>
      </c>
    </row>
    <row r="10" s="471" customFormat="1" ht="24" customHeight="1" spans="1:2">
      <c r="A10" s="480" t="s">
        <v>11</v>
      </c>
      <c r="B10" s="481">
        <v>1600</v>
      </c>
    </row>
    <row r="11" s="471" customFormat="1" ht="24" customHeight="1" spans="1:2">
      <c r="A11" s="480" t="s">
        <v>12</v>
      </c>
      <c r="B11" s="481">
        <v>1100</v>
      </c>
    </row>
    <row r="12" s="471" customFormat="1" ht="24" customHeight="1" spans="1:2">
      <c r="A12" s="480" t="s">
        <v>13</v>
      </c>
      <c r="B12" s="481">
        <v>900</v>
      </c>
    </row>
    <row r="13" s="471" customFormat="1" ht="24" customHeight="1" spans="1:2">
      <c r="A13" s="480" t="s">
        <v>14</v>
      </c>
      <c r="B13" s="481">
        <v>1100</v>
      </c>
    </row>
    <row r="14" s="471" customFormat="1" ht="24" customHeight="1" spans="1:2">
      <c r="A14" s="480" t="s">
        <v>15</v>
      </c>
      <c r="B14" s="481">
        <v>1000</v>
      </c>
    </row>
    <row r="15" s="471" customFormat="1" ht="24" customHeight="1" spans="1:2">
      <c r="A15" s="480" t="s">
        <v>16</v>
      </c>
      <c r="B15" s="481">
        <v>1000</v>
      </c>
    </row>
    <row r="16" s="471" customFormat="1" ht="24" customHeight="1" spans="1:2">
      <c r="A16" s="480" t="s">
        <v>17</v>
      </c>
      <c r="B16" s="481">
        <v>2000</v>
      </c>
    </row>
    <row r="17" s="471" customFormat="1" ht="24" customHeight="1" spans="1:2">
      <c r="A17" s="480" t="s">
        <v>18</v>
      </c>
      <c r="B17" s="481">
        <v>3900</v>
      </c>
    </row>
    <row r="18" s="471" customFormat="1" ht="24" customHeight="1" spans="1:2">
      <c r="A18" s="480" t="s">
        <v>19</v>
      </c>
      <c r="B18" s="481" t="s">
        <v>8</v>
      </c>
    </row>
    <row r="19" s="471" customFormat="1" ht="24" customHeight="1" spans="1:2">
      <c r="A19" s="480" t="s">
        <v>20</v>
      </c>
      <c r="B19" s="481">
        <v>100</v>
      </c>
    </row>
    <row r="20" s="471" customFormat="1" ht="24" customHeight="1" spans="1:2">
      <c r="A20" s="480" t="s">
        <v>21</v>
      </c>
      <c r="B20" s="481" t="s">
        <v>8</v>
      </c>
    </row>
    <row r="21" s="470" customFormat="1" ht="24" customHeight="1" spans="1:2">
      <c r="A21" s="482" t="s">
        <v>22</v>
      </c>
      <c r="B21" s="483">
        <v>36000</v>
      </c>
    </row>
    <row r="22" s="471" customFormat="1" ht="24" customHeight="1" spans="1:2">
      <c r="A22" s="480" t="s">
        <v>23</v>
      </c>
      <c r="B22" s="481">
        <v>4000</v>
      </c>
    </row>
    <row r="23" s="471" customFormat="1" ht="24" customHeight="1" spans="1:2">
      <c r="A23" s="480" t="s">
        <v>24</v>
      </c>
      <c r="B23" s="481">
        <v>2000</v>
      </c>
    </row>
    <row r="24" s="471" customFormat="1" ht="24" customHeight="1" spans="1:2">
      <c r="A24" s="480" t="s">
        <v>25</v>
      </c>
      <c r="B24" s="481">
        <v>2850</v>
      </c>
    </row>
    <row r="25" s="471" customFormat="1" ht="24" customHeight="1" spans="1:2">
      <c r="A25" s="480" t="s">
        <v>26</v>
      </c>
      <c r="B25" s="481" t="s">
        <v>8</v>
      </c>
    </row>
    <row r="26" s="471" customFormat="1" ht="24" customHeight="1" spans="1:2">
      <c r="A26" s="480" t="s">
        <v>27</v>
      </c>
      <c r="B26" s="481">
        <v>22000</v>
      </c>
    </row>
    <row r="27" s="471" customFormat="1" ht="24" customHeight="1" spans="1:2">
      <c r="A27" s="480" t="s">
        <v>28</v>
      </c>
      <c r="B27" s="481" t="s">
        <v>8</v>
      </c>
    </row>
    <row r="28" s="471" customFormat="1" ht="24" customHeight="1" spans="1:2">
      <c r="A28" s="480" t="s">
        <v>29</v>
      </c>
      <c r="B28" s="481">
        <v>150</v>
      </c>
    </row>
    <row r="29" s="471" customFormat="1" ht="24" customHeight="1" spans="1:2">
      <c r="A29" s="480" t="s">
        <v>30</v>
      </c>
      <c r="B29" s="481">
        <v>5000</v>
      </c>
    </row>
    <row r="30" s="471" customFormat="1" ht="24" customHeight="1" spans="1:2">
      <c r="A30" s="484"/>
      <c r="B30" s="481"/>
    </row>
    <row r="31" s="471" customFormat="1" ht="24" customHeight="1" spans="1:2">
      <c r="A31" s="259" t="s">
        <v>31</v>
      </c>
      <c r="B31" s="483">
        <f>B4+B21</f>
        <v>68000</v>
      </c>
    </row>
    <row r="32" s="472" customFormat="1" ht="24" customHeight="1" spans="1:2">
      <c r="A32" s="485"/>
      <c r="B32" s="486"/>
    </row>
    <row r="33" ht="24" customHeight="1" spans="2:2">
      <c r="B33" s="473">
        <f>B21-SUM(B22:B29)</f>
        <v>0</v>
      </c>
    </row>
    <row r="34" ht="24" customHeight="1" spans="2:2">
      <c r="B34" s="487"/>
    </row>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sheetProtection formatCells="0" formatColumns="0" formatRows="0" insertRows="0" insertColumns="0" insertHyperlinks="0" deleteColumns="0" deleteRows="0" sort="0" autoFilter="0" pivotTables="0"/>
  <mergeCells count="2">
    <mergeCell ref="A1:B1"/>
    <mergeCell ref="A32:B32"/>
  </mergeCells>
  <printOptions horizontalCentered="1"/>
  <pageMargins left="0.590277777777778" right="0.590277777777778" top="0.786805555555556" bottom="0.786805555555556" header="0.5" footer="0.5"/>
  <pageSetup paperSize="9" scale="91"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B378"/>
  <sheetViews>
    <sheetView showZeros="0" view="pageBreakPreview" zoomScale="70" zoomScaleNormal="100" zoomScaleSheetLayoutView="70" workbookViewId="0">
      <selection activeCell="H26" sqref="H26"/>
    </sheetView>
  </sheetViews>
  <sheetFormatPr defaultColWidth="10" defaultRowHeight="13.5" outlineLevelCol="1"/>
  <cols>
    <col min="1" max="1" width="55.8916666666667" style="448" customWidth="1"/>
    <col min="2" max="2" width="36.2416666666667" style="448" customWidth="1"/>
    <col min="3" max="16384" width="10" style="448"/>
  </cols>
  <sheetData>
    <row r="1" s="446" customFormat="1" ht="42" customHeight="1" spans="1:2">
      <c r="A1" s="449" t="s">
        <v>115</v>
      </c>
      <c r="B1" s="450"/>
    </row>
    <row r="2" s="447" customFormat="1" ht="27" customHeight="1" spans="1:2">
      <c r="A2" s="451"/>
      <c r="B2" s="398" t="s">
        <v>1</v>
      </c>
    </row>
    <row r="3" s="448" customFormat="1" ht="28.5" customHeight="1" spans="1:2">
      <c r="A3" s="294" t="s">
        <v>2</v>
      </c>
      <c r="B3" s="452" t="s">
        <v>3</v>
      </c>
    </row>
    <row r="4" ht="24" customHeight="1" spans="1:2">
      <c r="A4" s="84" t="s">
        <v>33</v>
      </c>
      <c r="B4" s="453">
        <v>124395</v>
      </c>
    </row>
    <row r="5" ht="24" customHeight="1" spans="1:2">
      <c r="A5" s="454" t="s">
        <v>38</v>
      </c>
      <c r="B5" s="453">
        <v>16880</v>
      </c>
    </row>
    <row r="6" ht="24" customHeight="1" spans="1:2">
      <c r="A6" s="455" t="s">
        <v>116</v>
      </c>
      <c r="B6" s="456">
        <v>440</v>
      </c>
    </row>
    <row r="7" ht="24" customHeight="1" spans="1:2">
      <c r="A7" s="457" t="s">
        <v>117</v>
      </c>
      <c r="B7" s="458">
        <v>310</v>
      </c>
    </row>
    <row r="8" ht="24" customHeight="1" spans="1:2">
      <c r="A8" s="459" t="s">
        <v>118</v>
      </c>
      <c r="B8" s="458">
        <v>30</v>
      </c>
    </row>
    <row r="9" ht="24" customHeight="1" spans="1:2">
      <c r="A9" s="459" t="s">
        <v>119</v>
      </c>
      <c r="B9" s="458">
        <v>70</v>
      </c>
    </row>
    <row r="10" ht="24" customHeight="1" spans="1:2">
      <c r="A10" s="459" t="s">
        <v>120</v>
      </c>
      <c r="B10" s="458">
        <v>20</v>
      </c>
    </row>
    <row r="11" ht="24" customHeight="1" spans="1:2">
      <c r="A11" s="459" t="s">
        <v>121</v>
      </c>
      <c r="B11" s="458">
        <v>5</v>
      </c>
    </row>
    <row r="12" ht="24" customHeight="1" spans="1:2">
      <c r="A12" s="459" t="s">
        <v>122</v>
      </c>
      <c r="B12" s="458">
        <v>5</v>
      </c>
    </row>
    <row r="13" ht="24" customHeight="1" spans="1:2">
      <c r="A13" s="455" t="s">
        <v>123</v>
      </c>
      <c r="B13" s="460">
        <v>374</v>
      </c>
    </row>
    <row r="14" ht="24" customHeight="1" spans="1:2">
      <c r="A14" s="461" t="s">
        <v>117</v>
      </c>
      <c r="B14" s="458">
        <v>269</v>
      </c>
    </row>
    <row r="15" ht="24" customHeight="1" spans="1:2">
      <c r="A15" s="457" t="s">
        <v>124</v>
      </c>
      <c r="B15" s="462">
        <v>60</v>
      </c>
    </row>
    <row r="16" ht="24" customHeight="1" spans="1:2">
      <c r="A16" s="463" t="s">
        <v>121</v>
      </c>
      <c r="B16" s="458">
        <v>5</v>
      </c>
    </row>
    <row r="17" ht="24" customHeight="1" spans="1:2">
      <c r="A17" s="463" t="s">
        <v>125</v>
      </c>
      <c r="B17" s="458">
        <v>40</v>
      </c>
    </row>
    <row r="18" ht="24" customHeight="1" spans="1:2">
      <c r="A18" s="455" t="s">
        <v>126</v>
      </c>
      <c r="B18" s="460">
        <v>7517</v>
      </c>
    </row>
    <row r="19" ht="24" customHeight="1" spans="1:2">
      <c r="A19" s="463" t="s">
        <v>117</v>
      </c>
      <c r="B19" s="462">
        <v>4058</v>
      </c>
    </row>
    <row r="20" ht="24" customHeight="1" spans="1:2">
      <c r="A20" s="463" t="s">
        <v>118</v>
      </c>
      <c r="B20" s="462">
        <v>1003</v>
      </c>
    </row>
    <row r="21" ht="24" customHeight="1" spans="1:2">
      <c r="A21" s="463" t="s">
        <v>127</v>
      </c>
      <c r="B21" s="462">
        <v>869</v>
      </c>
    </row>
    <row r="22" ht="24" customHeight="1" spans="1:2">
      <c r="A22" s="463" t="s">
        <v>121</v>
      </c>
      <c r="B22" s="462">
        <v>1514</v>
      </c>
    </row>
    <row r="23" ht="24" customHeight="1" spans="1:2">
      <c r="A23" s="463" t="s">
        <v>128</v>
      </c>
      <c r="B23" s="462">
        <v>73</v>
      </c>
    </row>
    <row r="24" ht="24" customHeight="1" spans="1:2">
      <c r="A24" s="455" t="s">
        <v>129</v>
      </c>
      <c r="B24" s="460">
        <v>802</v>
      </c>
    </row>
    <row r="25" ht="24" customHeight="1" spans="1:2">
      <c r="A25" s="463" t="s">
        <v>117</v>
      </c>
      <c r="B25" s="462">
        <v>155</v>
      </c>
    </row>
    <row r="26" ht="24" customHeight="1" spans="1:2">
      <c r="A26" s="463" t="s">
        <v>118</v>
      </c>
      <c r="B26" s="462">
        <v>43</v>
      </c>
    </row>
    <row r="27" ht="24" customHeight="1" spans="1:2">
      <c r="A27" s="463" t="s">
        <v>130</v>
      </c>
      <c r="B27" s="462">
        <v>30</v>
      </c>
    </row>
    <row r="28" ht="24" customHeight="1" spans="1:2">
      <c r="A28" s="463" t="s">
        <v>121</v>
      </c>
      <c r="B28" s="462">
        <v>240</v>
      </c>
    </row>
    <row r="29" ht="24" customHeight="1" spans="1:2">
      <c r="A29" s="463" t="s">
        <v>131</v>
      </c>
      <c r="B29" s="462">
        <v>334</v>
      </c>
    </row>
    <row r="30" ht="24" customHeight="1" spans="1:2">
      <c r="A30" s="455" t="s">
        <v>132</v>
      </c>
      <c r="B30" s="460">
        <v>435</v>
      </c>
    </row>
    <row r="31" ht="24" customHeight="1" spans="1:2">
      <c r="A31" s="463" t="s">
        <v>117</v>
      </c>
      <c r="B31" s="462">
        <v>107</v>
      </c>
    </row>
    <row r="32" ht="24" customHeight="1" spans="1:2">
      <c r="A32" s="463" t="s">
        <v>133</v>
      </c>
      <c r="B32" s="462">
        <v>45</v>
      </c>
    </row>
    <row r="33" ht="24" customHeight="1" spans="1:2">
      <c r="A33" s="463" t="s">
        <v>134</v>
      </c>
      <c r="B33" s="462">
        <v>196</v>
      </c>
    </row>
    <row r="34" ht="24" customHeight="1" spans="1:2">
      <c r="A34" s="463" t="s">
        <v>121</v>
      </c>
      <c r="B34" s="462">
        <v>72</v>
      </c>
    </row>
    <row r="35" ht="24" customHeight="1" spans="1:2">
      <c r="A35" s="463" t="s">
        <v>135</v>
      </c>
      <c r="B35" s="462">
        <v>15</v>
      </c>
    </row>
    <row r="36" ht="24" customHeight="1" spans="1:2">
      <c r="A36" s="455" t="s">
        <v>136</v>
      </c>
      <c r="B36" s="460">
        <v>1138</v>
      </c>
    </row>
    <row r="37" ht="24" customHeight="1" spans="1:2">
      <c r="A37" s="463" t="s">
        <v>117</v>
      </c>
      <c r="B37" s="462">
        <v>350</v>
      </c>
    </row>
    <row r="38" ht="24" customHeight="1" spans="1:2">
      <c r="A38" s="463" t="s">
        <v>137</v>
      </c>
      <c r="B38" s="462">
        <v>50</v>
      </c>
    </row>
    <row r="39" ht="24" customHeight="1" spans="1:2">
      <c r="A39" s="463" t="s">
        <v>138</v>
      </c>
      <c r="B39" s="462">
        <v>15</v>
      </c>
    </row>
    <row r="40" ht="24" customHeight="1" spans="1:2">
      <c r="A40" s="463" t="s">
        <v>139</v>
      </c>
      <c r="B40" s="462">
        <v>150</v>
      </c>
    </row>
    <row r="41" ht="24" customHeight="1" spans="1:2">
      <c r="A41" s="463" t="s">
        <v>140</v>
      </c>
      <c r="B41" s="462">
        <v>170</v>
      </c>
    </row>
    <row r="42" ht="24" customHeight="1" spans="1:2">
      <c r="A42" s="463" t="s">
        <v>121</v>
      </c>
      <c r="B42" s="462">
        <v>262</v>
      </c>
    </row>
    <row r="43" ht="24" customHeight="1" spans="1:2">
      <c r="A43" s="463" t="s">
        <v>141</v>
      </c>
      <c r="B43" s="462">
        <v>141</v>
      </c>
    </row>
    <row r="44" ht="24" customHeight="1" spans="1:2">
      <c r="A44" s="455" t="s">
        <v>142</v>
      </c>
      <c r="B44" s="460">
        <v>580</v>
      </c>
    </row>
    <row r="45" ht="24" customHeight="1" spans="1:2">
      <c r="A45" s="463" t="s">
        <v>143</v>
      </c>
      <c r="B45" s="462">
        <v>580</v>
      </c>
    </row>
    <row r="46" ht="24" customHeight="1" spans="1:2">
      <c r="A46" s="455" t="s">
        <v>144</v>
      </c>
      <c r="B46" s="460">
        <v>486</v>
      </c>
    </row>
    <row r="47" ht="24" customHeight="1" spans="1:2">
      <c r="A47" s="463" t="s">
        <v>117</v>
      </c>
      <c r="B47" s="462">
        <v>105</v>
      </c>
    </row>
    <row r="48" ht="24" customHeight="1" spans="1:2">
      <c r="A48" s="463" t="s">
        <v>145</v>
      </c>
      <c r="B48" s="462">
        <v>88</v>
      </c>
    </row>
    <row r="49" ht="24" customHeight="1" spans="1:2">
      <c r="A49" s="463" t="s">
        <v>121</v>
      </c>
      <c r="B49" s="462">
        <v>143</v>
      </c>
    </row>
    <row r="50" ht="24" customHeight="1" spans="1:2">
      <c r="A50" s="463" t="s">
        <v>146</v>
      </c>
      <c r="B50" s="462">
        <v>150</v>
      </c>
    </row>
    <row r="51" ht="24" customHeight="1" spans="1:2">
      <c r="A51" s="455" t="s">
        <v>147</v>
      </c>
      <c r="B51" s="460">
        <v>912</v>
      </c>
    </row>
    <row r="52" ht="24" customHeight="1" spans="1:2">
      <c r="A52" s="463" t="s">
        <v>117</v>
      </c>
      <c r="B52" s="462">
        <v>694</v>
      </c>
    </row>
    <row r="53" ht="24" customHeight="1" spans="1:2">
      <c r="A53" s="463" t="s">
        <v>121</v>
      </c>
      <c r="B53" s="462">
        <v>39</v>
      </c>
    </row>
    <row r="54" ht="24" customHeight="1" spans="1:2">
      <c r="A54" s="463" t="s">
        <v>148</v>
      </c>
      <c r="B54" s="462">
        <v>179</v>
      </c>
    </row>
    <row r="55" ht="24" customHeight="1" spans="1:2">
      <c r="A55" s="455" t="s">
        <v>149</v>
      </c>
      <c r="B55" s="460">
        <v>621</v>
      </c>
    </row>
    <row r="56" ht="24" customHeight="1" spans="1:2">
      <c r="A56" s="463" t="s">
        <v>117</v>
      </c>
      <c r="B56" s="462">
        <v>205</v>
      </c>
    </row>
    <row r="57" ht="24" customHeight="1" spans="1:2">
      <c r="A57" s="463" t="s">
        <v>150</v>
      </c>
      <c r="B57" s="462">
        <v>220</v>
      </c>
    </row>
    <row r="58" ht="24" customHeight="1" spans="1:2">
      <c r="A58" s="463" t="s">
        <v>121</v>
      </c>
      <c r="B58" s="462">
        <v>120</v>
      </c>
    </row>
    <row r="59" ht="24" customHeight="1" spans="1:2">
      <c r="A59" s="463" t="s">
        <v>151</v>
      </c>
      <c r="B59" s="462">
        <v>76</v>
      </c>
    </row>
    <row r="60" ht="24" customHeight="1" spans="1:2">
      <c r="A60" s="455" t="s">
        <v>152</v>
      </c>
      <c r="B60" s="460">
        <v>5</v>
      </c>
    </row>
    <row r="61" ht="24" customHeight="1" spans="1:2">
      <c r="A61" s="463" t="s">
        <v>153</v>
      </c>
      <c r="B61" s="462">
        <v>5</v>
      </c>
    </row>
    <row r="62" ht="24" customHeight="1" spans="1:2">
      <c r="A62" s="455" t="s">
        <v>154</v>
      </c>
      <c r="B62" s="460">
        <v>46</v>
      </c>
    </row>
    <row r="63" ht="24" customHeight="1" spans="1:2">
      <c r="A63" s="463" t="s">
        <v>117</v>
      </c>
      <c r="B63" s="462">
        <v>40</v>
      </c>
    </row>
    <row r="64" ht="24" customHeight="1" spans="1:2">
      <c r="A64" s="463" t="s">
        <v>118</v>
      </c>
      <c r="B64" s="462">
        <v>1</v>
      </c>
    </row>
    <row r="65" ht="24" customHeight="1" spans="1:2">
      <c r="A65" s="463" t="s">
        <v>124</v>
      </c>
      <c r="B65" s="462">
        <v>5</v>
      </c>
    </row>
    <row r="66" ht="24" customHeight="1" spans="1:2">
      <c r="A66" s="455" t="s">
        <v>155</v>
      </c>
      <c r="B66" s="460">
        <v>407</v>
      </c>
    </row>
    <row r="67" ht="24" customHeight="1" spans="1:2">
      <c r="A67" s="463" t="s">
        <v>117</v>
      </c>
      <c r="B67" s="462">
        <v>101</v>
      </c>
    </row>
    <row r="68" ht="24" customHeight="1" spans="1:2">
      <c r="A68" s="463" t="s">
        <v>118</v>
      </c>
      <c r="B68" s="462">
        <v>31</v>
      </c>
    </row>
    <row r="69" ht="24" customHeight="1" spans="1:2">
      <c r="A69" s="463" t="s">
        <v>121</v>
      </c>
      <c r="B69" s="462">
        <v>199</v>
      </c>
    </row>
    <row r="70" ht="24" customHeight="1" spans="1:2">
      <c r="A70" s="463" t="s">
        <v>156</v>
      </c>
      <c r="B70" s="462">
        <v>76</v>
      </c>
    </row>
    <row r="71" ht="24" customHeight="1" spans="1:2">
      <c r="A71" s="455" t="s">
        <v>157</v>
      </c>
      <c r="B71" s="460">
        <v>792</v>
      </c>
    </row>
    <row r="72" ht="24" customHeight="1" spans="1:2">
      <c r="A72" s="463" t="s">
        <v>117</v>
      </c>
      <c r="B72" s="462">
        <v>371</v>
      </c>
    </row>
    <row r="73" ht="24" customHeight="1" spans="1:2">
      <c r="A73" s="463" t="s">
        <v>118</v>
      </c>
      <c r="B73" s="462">
        <v>371</v>
      </c>
    </row>
    <row r="74" ht="24" customHeight="1" spans="1:2">
      <c r="A74" s="463" t="s">
        <v>121</v>
      </c>
      <c r="B74" s="462">
        <v>50</v>
      </c>
    </row>
    <row r="75" ht="24" customHeight="1" spans="1:2">
      <c r="A75" s="455" t="s">
        <v>158</v>
      </c>
      <c r="B75" s="460">
        <v>634</v>
      </c>
    </row>
    <row r="76" ht="24" customHeight="1" spans="1:2">
      <c r="A76" s="463" t="s">
        <v>117</v>
      </c>
      <c r="B76" s="462">
        <v>198</v>
      </c>
    </row>
    <row r="77" ht="24" customHeight="1" spans="1:2">
      <c r="A77" s="463" t="s">
        <v>118</v>
      </c>
      <c r="B77" s="462">
        <v>360</v>
      </c>
    </row>
    <row r="78" ht="24" customHeight="1" spans="1:2">
      <c r="A78" s="463" t="s">
        <v>121</v>
      </c>
      <c r="B78" s="462">
        <v>76</v>
      </c>
    </row>
    <row r="79" ht="24" customHeight="1" spans="1:2">
      <c r="A79" s="455" t="s">
        <v>159</v>
      </c>
      <c r="B79" s="460">
        <v>353</v>
      </c>
    </row>
    <row r="80" ht="24" customHeight="1" spans="1:2">
      <c r="A80" s="463" t="s">
        <v>117</v>
      </c>
      <c r="B80" s="462">
        <v>127</v>
      </c>
    </row>
    <row r="81" ht="24" customHeight="1" spans="1:2">
      <c r="A81" s="463" t="s">
        <v>121</v>
      </c>
      <c r="B81" s="462">
        <v>65</v>
      </c>
    </row>
    <row r="82" ht="24" customHeight="1" spans="1:2">
      <c r="A82" s="463" t="s">
        <v>160</v>
      </c>
      <c r="B82" s="462">
        <v>161</v>
      </c>
    </row>
    <row r="83" ht="24" customHeight="1" spans="1:2">
      <c r="A83" s="455" t="s">
        <v>161</v>
      </c>
      <c r="B83" s="460">
        <v>197</v>
      </c>
    </row>
    <row r="84" ht="24" customHeight="1" spans="1:2">
      <c r="A84" s="463" t="s">
        <v>117</v>
      </c>
      <c r="B84" s="462">
        <v>116</v>
      </c>
    </row>
    <row r="85" ht="24" customHeight="1" spans="1:2">
      <c r="A85" s="463" t="s">
        <v>118</v>
      </c>
      <c r="B85" s="462">
        <v>5</v>
      </c>
    </row>
    <row r="86" ht="24" customHeight="1" spans="1:2">
      <c r="A86" s="463" t="s">
        <v>162</v>
      </c>
      <c r="B86" s="462">
        <v>28</v>
      </c>
    </row>
    <row r="87" ht="24" customHeight="1" spans="1:2">
      <c r="A87" s="463" t="s">
        <v>121</v>
      </c>
      <c r="B87" s="462">
        <v>33</v>
      </c>
    </row>
    <row r="88" ht="24" customHeight="1" spans="1:2">
      <c r="A88" s="463" t="s">
        <v>163</v>
      </c>
      <c r="B88" s="462">
        <v>15</v>
      </c>
    </row>
    <row r="89" ht="24" customHeight="1" spans="1:2">
      <c r="A89" s="455" t="s">
        <v>164</v>
      </c>
      <c r="B89" s="460">
        <v>1141</v>
      </c>
    </row>
    <row r="90" ht="24" customHeight="1" spans="1:2">
      <c r="A90" s="463" t="s">
        <v>117</v>
      </c>
      <c r="B90" s="462">
        <v>792</v>
      </c>
    </row>
    <row r="91" ht="24" customHeight="1" spans="1:2">
      <c r="A91" s="463" t="s">
        <v>165</v>
      </c>
      <c r="B91" s="462">
        <v>3</v>
      </c>
    </row>
    <row r="92" ht="24" customHeight="1" spans="1:2">
      <c r="A92" s="463" t="s">
        <v>166</v>
      </c>
      <c r="B92" s="462">
        <v>9</v>
      </c>
    </row>
    <row r="93" ht="24" customHeight="1" spans="1:2">
      <c r="A93" s="463" t="s">
        <v>167</v>
      </c>
      <c r="B93" s="462">
        <v>32</v>
      </c>
    </row>
    <row r="94" ht="24" customHeight="1" spans="1:2">
      <c r="A94" s="463" t="s">
        <v>168</v>
      </c>
      <c r="B94" s="462">
        <v>8</v>
      </c>
    </row>
    <row r="95" ht="24" customHeight="1" spans="1:2">
      <c r="A95" s="463" t="s">
        <v>169</v>
      </c>
      <c r="B95" s="462">
        <v>162</v>
      </c>
    </row>
    <row r="96" ht="24" customHeight="1" spans="1:2">
      <c r="A96" s="463" t="s">
        <v>121</v>
      </c>
      <c r="B96" s="462">
        <v>135</v>
      </c>
    </row>
    <row r="97" ht="24" customHeight="1" spans="1:2">
      <c r="A97" s="464" t="s">
        <v>170</v>
      </c>
      <c r="B97" s="143">
        <v>7625</v>
      </c>
    </row>
    <row r="98" ht="24" customHeight="1" spans="1:2">
      <c r="A98" s="455" t="s">
        <v>171</v>
      </c>
      <c r="B98" s="460">
        <v>6065</v>
      </c>
    </row>
    <row r="99" ht="24" customHeight="1" spans="1:2">
      <c r="A99" s="463" t="s">
        <v>117</v>
      </c>
      <c r="B99" s="462">
        <v>3221</v>
      </c>
    </row>
    <row r="100" ht="24" customHeight="1" spans="1:2">
      <c r="A100" s="463" t="s">
        <v>118</v>
      </c>
      <c r="B100" s="462">
        <v>461</v>
      </c>
    </row>
    <row r="101" ht="24" customHeight="1" spans="1:2">
      <c r="A101" s="463" t="s">
        <v>172</v>
      </c>
      <c r="B101" s="462">
        <v>550</v>
      </c>
    </row>
    <row r="102" ht="24" customHeight="1" spans="1:2">
      <c r="A102" s="463" t="s">
        <v>173</v>
      </c>
      <c r="B102" s="462">
        <v>296</v>
      </c>
    </row>
    <row r="103" ht="24" customHeight="1" spans="1:2">
      <c r="A103" s="463" t="s">
        <v>121</v>
      </c>
      <c r="B103" s="462">
        <v>1340</v>
      </c>
    </row>
    <row r="104" ht="24" customHeight="1" spans="1:2">
      <c r="A104" s="463" t="s">
        <v>174</v>
      </c>
      <c r="B104" s="462">
        <v>197</v>
      </c>
    </row>
    <row r="105" ht="24" customHeight="1" spans="1:2">
      <c r="A105" s="455" t="s">
        <v>175</v>
      </c>
      <c r="B105" s="460">
        <v>451</v>
      </c>
    </row>
    <row r="106" ht="24" customHeight="1" spans="1:2">
      <c r="A106" s="463" t="s">
        <v>117</v>
      </c>
      <c r="B106" s="462">
        <v>446</v>
      </c>
    </row>
    <row r="107" ht="24" customHeight="1" spans="1:2">
      <c r="A107" s="463" t="s">
        <v>121</v>
      </c>
      <c r="B107" s="462">
        <v>5</v>
      </c>
    </row>
    <row r="108" ht="24" customHeight="1" spans="1:2">
      <c r="A108" s="455" t="s">
        <v>176</v>
      </c>
      <c r="B108" s="460">
        <v>747</v>
      </c>
    </row>
    <row r="109" ht="24" customHeight="1" spans="1:2">
      <c r="A109" s="463" t="s">
        <v>117</v>
      </c>
      <c r="B109" s="462">
        <v>747</v>
      </c>
    </row>
    <row r="110" ht="24" customHeight="1" spans="1:2">
      <c r="A110" s="455" t="s">
        <v>177</v>
      </c>
      <c r="B110" s="460">
        <v>362</v>
      </c>
    </row>
    <row r="111" ht="24" customHeight="1" spans="1:2">
      <c r="A111" s="463" t="s">
        <v>117</v>
      </c>
      <c r="B111" s="462">
        <v>248</v>
      </c>
    </row>
    <row r="112" ht="24" customHeight="1" spans="1:2">
      <c r="A112" s="463" t="s">
        <v>178</v>
      </c>
      <c r="B112" s="462">
        <v>30</v>
      </c>
    </row>
    <row r="113" ht="24" customHeight="1" spans="1:2">
      <c r="A113" s="463" t="s">
        <v>179</v>
      </c>
      <c r="B113" s="462">
        <v>20</v>
      </c>
    </row>
    <row r="114" ht="24" customHeight="1" spans="1:2">
      <c r="A114" s="463" t="s">
        <v>180</v>
      </c>
      <c r="B114" s="462">
        <v>18</v>
      </c>
    </row>
    <row r="115" ht="24" customHeight="1" spans="1:2">
      <c r="A115" s="463" t="s">
        <v>121</v>
      </c>
      <c r="B115" s="462">
        <v>33</v>
      </c>
    </row>
    <row r="116" ht="24" customHeight="1" spans="1:2">
      <c r="A116" s="463" t="s">
        <v>181</v>
      </c>
      <c r="B116" s="462">
        <v>13</v>
      </c>
    </row>
    <row r="117" ht="24" customHeight="1" spans="1:2">
      <c r="A117" s="454" t="s">
        <v>182</v>
      </c>
      <c r="B117" s="143">
        <v>19677</v>
      </c>
    </row>
    <row r="118" ht="24" customHeight="1" spans="1:2">
      <c r="A118" s="455" t="s">
        <v>183</v>
      </c>
      <c r="B118" s="460">
        <v>107</v>
      </c>
    </row>
    <row r="119" ht="24" customHeight="1" spans="1:2">
      <c r="A119" s="463" t="s">
        <v>117</v>
      </c>
      <c r="B119" s="462">
        <v>107</v>
      </c>
    </row>
    <row r="120" ht="24" customHeight="1" spans="1:2">
      <c r="A120" s="455" t="s">
        <v>184</v>
      </c>
      <c r="B120" s="460">
        <v>17452</v>
      </c>
    </row>
    <row r="121" ht="24" customHeight="1" spans="1:2">
      <c r="A121" s="463" t="s">
        <v>185</v>
      </c>
      <c r="B121" s="462">
        <v>1662</v>
      </c>
    </row>
    <row r="122" ht="24" customHeight="1" spans="1:2">
      <c r="A122" s="463" t="s">
        <v>186</v>
      </c>
      <c r="B122" s="462">
        <v>7929</v>
      </c>
    </row>
    <row r="123" ht="24" customHeight="1" spans="1:2">
      <c r="A123" s="463" t="s">
        <v>187</v>
      </c>
      <c r="B123" s="462">
        <v>4946</v>
      </c>
    </row>
    <row r="124" ht="24" customHeight="1" spans="1:2">
      <c r="A124" s="463" t="s">
        <v>188</v>
      </c>
      <c r="B124" s="462">
        <v>2901</v>
      </c>
    </row>
    <row r="125" ht="24" customHeight="1" spans="1:2">
      <c r="A125" s="463" t="s">
        <v>189</v>
      </c>
      <c r="B125" s="462">
        <v>14</v>
      </c>
    </row>
    <row r="126" ht="24" customHeight="1" spans="1:2">
      <c r="A126" s="455" t="s">
        <v>190</v>
      </c>
      <c r="B126" s="460">
        <v>154</v>
      </c>
    </row>
    <row r="127" ht="24" customHeight="1" spans="1:2">
      <c r="A127" s="463" t="s">
        <v>191</v>
      </c>
      <c r="B127" s="462">
        <v>154</v>
      </c>
    </row>
    <row r="128" ht="24" customHeight="1" spans="1:2">
      <c r="A128" s="455" t="s">
        <v>192</v>
      </c>
      <c r="B128" s="460">
        <v>199</v>
      </c>
    </row>
    <row r="129" ht="24" customHeight="1" spans="1:2">
      <c r="A129" s="463" t="s">
        <v>193</v>
      </c>
      <c r="B129" s="462">
        <v>40</v>
      </c>
    </row>
    <row r="130" ht="24" customHeight="1" spans="1:2">
      <c r="A130" s="463" t="s">
        <v>194</v>
      </c>
      <c r="B130" s="462">
        <v>159</v>
      </c>
    </row>
    <row r="131" ht="24" customHeight="1" spans="1:2">
      <c r="A131" s="455" t="s">
        <v>195</v>
      </c>
      <c r="B131" s="460">
        <v>900</v>
      </c>
    </row>
    <row r="132" ht="24" customHeight="1" spans="1:2">
      <c r="A132" s="463" t="s">
        <v>196</v>
      </c>
      <c r="B132" s="462">
        <v>900</v>
      </c>
    </row>
    <row r="133" ht="24" customHeight="1" spans="1:2">
      <c r="A133" s="455" t="s">
        <v>197</v>
      </c>
      <c r="B133" s="460">
        <v>865</v>
      </c>
    </row>
    <row r="134" ht="24" customHeight="1" spans="1:2">
      <c r="A134" s="463" t="s">
        <v>197</v>
      </c>
      <c r="B134" s="462">
        <v>865</v>
      </c>
    </row>
    <row r="135" ht="24" customHeight="1" spans="1:2">
      <c r="A135" s="454" t="s">
        <v>198</v>
      </c>
      <c r="B135" s="143">
        <v>583</v>
      </c>
    </row>
    <row r="136" ht="24" customHeight="1" spans="1:2">
      <c r="A136" s="455" t="s">
        <v>199</v>
      </c>
      <c r="B136" s="460">
        <v>118</v>
      </c>
    </row>
    <row r="137" ht="24" customHeight="1" spans="1:2">
      <c r="A137" s="465" t="s">
        <v>117</v>
      </c>
      <c r="B137" s="462">
        <v>85</v>
      </c>
    </row>
    <row r="138" ht="24" customHeight="1" spans="1:2">
      <c r="A138" s="465" t="s">
        <v>200</v>
      </c>
      <c r="B138" s="462">
        <v>33</v>
      </c>
    </row>
    <row r="139" ht="24" customHeight="1" spans="1:2">
      <c r="A139" s="455" t="s">
        <v>201</v>
      </c>
      <c r="B139" s="460">
        <v>364</v>
      </c>
    </row>
    <row r="140" ht="24" customHeight="1" spans="1:2">
      <c r="A140" s="465" t="s">
        <v>202</v>
      </c>
      <c r="B140" s="462">
        <v>10</v>
      </c>
    </row>
    <row r="141" ht="24" customHeight="1" spans="1:2">
      <c r="A141" s="465" t="s">
        <v>203</v>
      </c>
      <c r="B141" s="462">
        <v>354</v>
      </c>
    </row>
    <row r="142" ht="24" customHeight="1" spans="1:2">
      <c r="A142" s="455" t="s">
        <v>204</v>
      </c>
      <c r="B142" s="460">
        <v>80</v>
      </c>
    </row>
    <row r="143" ht="24" customHeight="1" spans="1:2">
      <c r="A143" s="465" t="s">
        <v>205</v>
      </c>
      <c r="B143" s="462">
        <v>64</v>
      </c>
    </row>
    <row r="144" ht="24" customHeight="1" spans="1:2">
      <c r="A144" s="465" t="s">
        <v>206</v>
      </c>
      <c r="B144" s="462">
        <v>16</v>
      </c>
    </row>
    <row r="145" ht="24" customHeight="1" spans="1:2">
      <c r="A145" s="455" t="s">
        <v>207</v>
      </c>
      <c r="B145" s="460">
        <v>21</v>
      </c>
    </row>
    <row r="146" ht="24" customHeight="1" spans="1:2">
      <c r="A146" s="465" t="s">
        <v>208</v>
      </c>
      <c r="B146" s="462">
        <v>21</v>
      </c>
    </row>
    <row r="147" ht="24" customHeight="1" spans="1:2">
      <c r="A147" s="454" t="s">
        <v>209</v>
      </c>
      <c r="B147" s="143">
        <v>5610</v>
      </c>
    </row>
    <row r="148" ht="24" customHeight="1" spans="1:2">
      <c r="A148" s="455" t="s">
        <v>210</v>
      </c>
      <c r="B148" s="460">
        <v>3921</v>
      </c>
    </row>
    <row r="149" ht="24" customHeight="1" spans="1:2">
      <c r="A149" s="463" t="s">
        <v>117</v>
      </c>
      <c r="B149" s="462">
        <v>253</v>
      </c>
    </row>
    <row r="150" ht="24" customHeight="1" spans="1:2">
      <c r="A150" s="463" t="s">
        <v>211</v>
      </c>
      <c r="B150" s="462">
        <v>10</v>
      </c>
    </row>
    <row r="151" ht="24" customHeight="1" spans="1:2">
      <c r="A151" s="463" t="s">
        <v>212</v>
      </c>
      <c r="B151" s="462">
        <v>15</v>
      </c>
    </row>
    <row r="152" ht="24" customHeight="1" spans="1:2">
      <c r="A152" s="463" t="s">
        <v>213</v>
      </c>
      <c r="B152" s="462">
        <v>268</v>
      </c>
    </row>
    <row r="153" ht="24" customHeight="1" spans="1:2">
      <c r="A153" s="463" t="s">
        <v>214</v>
      </c>
      <c r="B153" s="462">
        <v>3375</v>
      </c>
    </row>
    <row r="154" ht="24" customHeight="1" spans="1:2">
      <c r="A154" s="455" t="s">
        <v>215</v>
      </c>
      <c r="B154" s="460">
        <v>130</v>
      </c>
    </row>
    <row r="155" ht="24" customHeight="1" spans="1:2">
      <c r="A155" s="463" t="s">
        <v>216</v>
      </c>
      <c r="B155" s="462">
        <v>55</v>
      </c>
    </row>
    <row r="156" ht="24" customHeight="1" spans="1:2">
      <c r="A156" s="463" t="s">
        <v>217</v>
      </c>
      <c r="B156" s="462">
        <v>75</v>
      </c>
    </row>
    <row r="157" ht="24" customHeight="1" spans="1:2">
      <c r="A157" s="455" t="s">
        <v>218</v>
      </c>
      <c r="B157" s="460">
        <v>40</v>
      </c>
    </row>
    <row r="158" ht="24" customHeight="1" spans="1:2">
      <c r="A158" s="463" t="s">
        <v>219</v>
      </c>
      <c r="B158" s="462">
        <v>20</v>
      </c>
    </row>
    <row r="159" ht="24" customHeight="1" spans="1:2">
      <c r="A159" s="463" t="s">
        <v>220</v>
      </c>
      <c r="B159" s="462">
        <v>20</v>
      </c>
    </row>
    <row r="160" ht="24" customHeight="1" spans="1:2">
      <c r="A160" s="455" t="s">
        <v>221</v>
      </c>
      <c r="B160" s="460">
        <v>31</v>
      </c>
    </row>
    <row r="161" ht="24" customHeight="1" spans="1:2">
      <c r="A161" s="463" t="s">
        <v>222</v>
      </c>
      <c r="B161" s="462">
        <v>31</v>
      </c>
    </row>
    <row r="162" ht="24" customHeight="1" spans="1:2">
      <c r="A162" s="455" t="s">
        <v>223</v>
      </c>
      <c r="B162" s="460">
        <v>468</v>
      </c>
    </row>
    <row r="163" ht="24" customHeight="1" spans="1:2">
      <c r="A163" s="463" t="s">
        <v>224</v>
      </c>
      <c r="B163" s="462">
        <v>448</v>
      </c>
    </row>
    <row r="164" ht="24" customHeight="1" spans="1:2">
      <c r="A164" s="463" t="s">
        <v>225</v>
      </c>
      <c r="B164" s="462">
        <v>20</v>
      </c>
    </row>
    <row r="165" ht="24" customHeight="1" spans="1:2">
      <c r="A165" s="455" t="s">
        <v>226</v>
      </c>
      <c r="B165" s="460">
        <v>1020</v>
      </c>
    </row>
    <row r="166" ht="24" customHeight="1" spans="1:2">
      <c r="A166" s="463" t="s">
        <v>227</v>
      </c>
      <c r="B166" s="462">
        <v>20</v>
      </c>
    </row>
    <row r="167" ht="24" customHeight="1" spans="1:2">
      <c r="A167" s="463" t="s">
        <v>226</v>
      </c>
      <c r="B167" s="462">
        <v>1000</v>
      </c>
    </row>
    <row r="168" ht="24" customHeight="1" spans="1:2">
      <c r="A168" s="454" t="s">
        <v>228</v>
      </c>
      <c r="B168" s="143">
        <v>15845</v>
      </c>
    </row>
    <row r="169" ht="24" customHeight="1" spans="1:2">
      <c r="A169" s="455" t="s">
        <v>229</v>
      </c>
      <c r="B169" s="460">
        <v>923</v>
      </c>
    </row>
    <row r="170" ht="24" customHeight="1" spans="1:2">
      <c r="A170" s="463" t="s">
        <v>117</v>
      </c>
      <c r="B170" s="462">
        <v>457</v>
      </c>
    </row>
    <row r="171" ht="24" customHeight="1" spans="1:2">
      <c r="A171" s="463" t="s">
        <v>230</v>
      </c>
      <c r="B171" s="462">
        <v>13</v>
      </c>
    </row>
    <row r="172" ht="24" customHeight="1" spans="1:2">
      <c r="A172" s="463" t="s">
        <v>231</v>
      </c>
      <c r="B172" s="462">
        <v>88</v>
      </c>
    </row>
    <row r="173" ht="24" customHeight="1" spans="1:2">
      <c r="A173" s="463" t="s">
        <v>232</v>
      </c>
      <c r="B173" s="462">
        <v>4</v>
      </c>
    </row>
    <row r="174" ht="24" customHeight="1" spans="1:2">
      <c r="A174" s="463" t="s">
        <v>233</v>
      </c>
      <c r="B174" s="462">
        <v>7</v>
      </c>
    </row>
    <row r="175" ht="24" customHeight="1" spans="1:2">
      <c r="A175" s="463" t="s">
        <v>234</v>
      </c>
      <c r="B175" s="462">
        <v>10</v>
      </c>
    </row>
    <row r="176" ht="24" customHeight="1" spans="1:2">
      <c r="A176" s="463" t="s">
        <v>121</v>
      </c>
      <c r="B176" s="462">
        <v>344</v>
      </c>
    </row>
    <row r="177" ht="24" customHeight="1" spans="1:2">
      <c r="A177" s="455" t="s">
        <v>235</v>
      </c>
      <c r="B177" s="460">
        <v>308</v>
      </c>
    </row>
    <row r="178" ht="24" customHeight="1" spans="1:2">
      <c r="A178" s="463" t="s">
        <v>117</v>
      </c>
      <c r="B178" s="462">
        <v>120</v>
      </c>
    </row>
    <row r="179" ht="24" customHeight="1" spans="1:2">
      <c r="A179" s="463" t="s">
        <v>118</v>
      </c>
      <c r="B179" s="462">
        <v>2</v>
      </c>
    </row>
    <row r="180" ht="24" customHeight="1" spans="1:2">
      <c r="A180" s="463" t="s">
        <v>236</v>
      </c>
      <c r="B180" s="462">
        <v>186</v>
      </c>
    </row>
    <row r="181" ht="24" customHeight="1" spans="1:2">
      <c r="A181" s="455" t="s">
        <v>237</v>
      </c>
      <c r="B181" s="460">
        <v>8789</v>
      </c>
    </row>
    <row r="182" ht="24" customHeight="1" spans="1:2">
      <c r="A182" s="463" t="s">
        <v>238</v>
      </c>
      <c r="B182" s="462">
        <v>18</v>
      </c>
    </row>
    <row r="183" ht="24" customHeight="1" spans="1:2">
      <c r="A183" s="463" t="s">
        <v>239</v>
      </c>
      <c r="B183" s="462">
        <v>4186</v>
      </c>
    </row>
    <row r="184" ht="24" customHeight="1" spans="1:2">
      <c r="A184" s="463" t="s">
        <v>240</v>
      </c>
      <c r="B184" s="462">
        <v>2933</v>
      </c>
    </row>
    <row r="185" ht="24" customHeight="1" spans="1:2">
      <c r="A185" s="463" t="s">
        <v>241</v>
      </c>
      <c r="B185" s="462">
        <v>1652</v>
      </c>
    </row>
    <row r="186" ht="24" customHeight="1" spans="1:2">
      <c r="A186" s="455" t="s">
        <v>242</v>
      </c>
      <c r="B186" s="460">
        <v>30</v>
      </c>
    </row>
    <row r="187" ht="24" customHeight="1" spans="1:2">
      <c r="A187" s="463" t="s">
        <v>243</v>
      </c>
      <c r="B187" s="462">
        <v>30</v>
      </c>
    </row>
    <row r="188" ht="24" customHeight="1" spans="1:2">
      <c r="A188" s="455" t="s">
        <v>244</v>
      </c>
      <c r="B188" s="460">
        <v>777</v>
      </c>
    </row>
    <row r="189" ht="24" customHeight="1" spans="1:2">
      <c r="A189" s="463" t="s">
        <v>245</v>
      </c>
      <c r="B189" s="462">
        <v>25</v>
      </c>
    </row>
    <row r="190" ht="24" customHeight="1" spans="1:2">
      <c r="A190" s="463" t="s">
        <v>246</v>
      </c>
      <c r="B190" s="462">
        <v>42</v>
      </c>
    </row>
    <row r="191" ht="24" customHeight="1" spans="1:2">
      <c r="A191" s="463" t="s">
        <v>247</v>
      </c>
      <c r="B191" s="462">
        <v>290</v>
      </c>
    </row>
    <row r="192" ht="24" customHeight="1" spans="1:2">
      <c r="A192" s="463" t="s">
        <v>248</v>
      </c>
      <c r="B192" s="462">
        <v>420</v>
      </c>
    </row>
    <row r="193" ht="24" customHeight="1" spans="1:2">
      <c r="A193" s="455" t="s">
        <v>249</v>
      </c>
      <c r="B193" s="460">
        <v>450</v>
      </c>
    </row>
    <row r="194" ht="24" customHeight="1" spans="1:2">
      <c r="A194" s="463" t="s">
        <v>250</v>
      </c>
      <c r="B194" s="462">
        <v>400</v>
      </c>
    </row>
    <row r="195" ht="24" customHeight="1" spans="1:2">
      <c r="A195" s="463" t="s">
        <v>251</v>
      </c>
      <c r="B195" s="462">
        <v>50</v>
      </c>
    </row>
    <row r="196" ht="24" customHeight="1" spans="1:2">
      <c r="A196" s="463" t="s">
        <v>252</v>
      </c>
      <c r="B196" s="462">
        <v>0</v>
      </c>
    </row>
    <row r="197" ht="24" customHeight="1" spans="1:2">
      <c r="A197" s="455" t="s">
        <v>253</v>
      </c>
      <c r="B197" s="460">
        <v>750</v>
      </c>
    </row>
    <row r="198" ht="24" customHeight="1" spans="1:2">
      <c r="A198" s="463" t="s">
        <v>254</v>
      </c>
      <c r="B198" s="462">
        <v>35</v>
      </c>
    </row>
    <row r="199" ht="24" customHeight="1" spans="1:2">
      <c r="A199" s="463" t="s">
        <v>255</v>
      </c>
      <c r="B199" s="462">
        <v>421</v>
      </c>
    </row>
    <row r="200" ht="24" customHeight="1" spans="1:2">
      <c r="A200" s="463" t="s">
        <v>256</v>
      </c>
      <c r="B200" s="462">
        <v>210</v>
      </c>
    </row>
    <row r="201" ht="24" customHeight="1" spans="1:2">
      <c r="A201" s="463" t="s">
        <v>257</v>
      </c>
      <c r="B201" s="462">
        <v>82</v>
      </c>
    </row>
    <row r="202" ht="24" customHeight="1" spans="1:2">
      <c r="A202" s="463" t="s">
        <v>258</v>
      </c>
      <c r="B202" s="462">
        <v>2</v>
      </c>
    </row>
    <row r="203" ht="24" customHeight="1" spans="1:2">
      <c r="A203" s="455" t="s">
        <v>259</v>
      </c>
      <c r="B203" s="460">
        <v>470</v>
      </c>
    </row>
    <row r="204" ht="24" customHeight="1" spans="1:2">
      <c r="A204" s="463" t="s">
        <v>117</v>
      </c>
      <c r="B204" s="462">
        <v>48</v>
      </c>
    </row>
    <row r="205" ht="24" customHeight="1" spans="1:2">
      <c r="A205" s="463" t="s">
        <v>260</v>
      </c>
      <c r="B205" s="462">
        <v>60</v>
      </c>
    </row>
    <row r="206" ht="24" customHeight="1" spans="1:2">
      <c r="A206" s="463" t="s">
        <v>261</v>
      </c>
      <c r="B206" s="462">
        <v>12</v>
      </c>
    </row>
    <row r="207" ht="24" customHeight="1" spans="1:2">
      <c r="A207" s="463" t="s">
        <v>262</v>
      </c>
      <c r="B207" s="462">
        <v>228</v>
      </c>
    </row>
    <row r="208" ht="24" customHeight="1" spans="1:2">
      <c r="A208" s="463" t="s">
        <v>263</v>
      </c>
      <c r="B208" s="462">
        <v>122</v>
      </c>
    </row>
    <row r="209" ht="24" customHeight="1" spans="1:2">
      <c r="A209" s="455" t="s">
        <v>264</v>
      </c>
      <c r="B209" s="460">
        <v>842</v>
      </c>
    </row>
    <row r="210" ht="24" customHeight="1" spans="1:2">
      <c r="A210" s="463" t="s">
        <v>265</v>
      </c>
      <c r="B210" s="462">
        <v>432</v>
      </c>
    </row>
    <row r="211" ht="24" customHeight="1" spans="1:2">
      <c r="A211" s="463" t="s">
        <v>266</v>
      </c>
      <c r="B211" s="462">
        <v>410</v>
      </c>
    </row>
    <row r="212" ht="24" customHeight="1" spans="1:2">
      <c r="A212" s="455" t="s">
        <v>267</v>
      </c>
      <c r="B212" s="460">
        <v>30</v>
      </c>
    </row>
    <row r="213" ht="24" customHeight="1" spans="1:2">
      <c r="A213" s="463" t="s">
        <v>268</v>
      </c>
      <c r="B213" s="462">
        <v>25</v>
      </c>
    </row>
    <row r="214" ht="24" customHeight="1" spans="1:2">
      <c r="A214" s="463" t="s">
        <v>269</v>
      </c>
      <c r="B214" s="462">
        <v>5</v>
      </c>
    </row>
    <row r="215" ht="24" customHeight="1" spans="1:2">
      <c r="A215" s="455" t="s">
        <v>270</v>
      </c>
      <c r="B215" s="460">
        <v>1210</v>
      </c>
    </row>
    <row r="216" ht="24" customHeight="1" spans="1:2">
      <c r="A216" s="463" t="s">
        <v>271</v>
      </c>
      <c r="B216" s="462">
        <v>64</v>
      </c>
    </row>
    <row r="217" ht="24" customHeight="1" spans="1:2">
      <c r="A217" s="463" t="s">
        <v>272</v>
      </c>
      <c r="B217" s="462">
        <v>1146</v>
      </c>
    </row>
    <row r="218" ht="24" customHeight="1" spans="1:2">
      <c r="A218" s="455" t="s">
        <v>273</v>
      </c>
      <c r="B218" s="460">
        <v>21</v>
      </c>
    </row>
    <row r="219" ht="24" customHeight="1" spans="1:2">
      <c r="A219" s="463" t="s">
        <v>274</v>
      </c>
      <c r="B219" s="462">
        <v>21</v>
      </c>
    </row>
    <row r="220" ht="24" customHeight="1" spans="1:2">
      <c r="A220" s="455" t="s">
        <v>275</v>
      </c>
      <c r="B220" s="460">
        <v>350</v>
      </c>
    </row>
    <row r="221" ht="24" customHeight="1" spans="1:2">
      <c r="A221" s="463" t="s">
        <v>276</v>
      </c>
      <c r="B221" s="462">
        <v>350</v>
      </c>
    </row>
    <row r="222" ht="24" customHeight="1" spans="1:2">
      <c r="A222" s="455" t="s">
        <v>277</v>
      </c>
      <c r="B222" s="460">
        <v>728</v>
      </c>
    </row>
    <row r="223" ht="24" customHeight="1" spans="1:2">
      <c r="A223" s="463" t="s">
        <v>117</v>
      </c>
      <c r="B223" s="462">
        <v>66</v>
      </c>
    </row>
    <row r="224" ht="24" customHeight="1" spans="1:2">
      <c r="A224" s="463" t="s">
        <v>121</v>
      </c>
      <c r="B224" s="462">
        <v>142</v>
      </c>
    </row>
    <row r="225" ht="24" customHeight="1" spans="1:2">
      <c r="A225" s="463" t="s">
        <v>278</v>
      </c>
      <c r="B225" s="462">
        <v>520</v>
      </c>
    </row>
    <row r="226" ht="24" customHeight="1" spans="1:2">
      <c r="A226" s="455" t="s">
        <v>279</v>
      </c>
      <c r="B226" s="460">
        <v>17</v>
      </c>
    </row>
    <row r="227" ht="24" customHeight="1" spans="1:2">
      <c r="A227" s="463" t="s">
        <v>280</v>
      </c>
      <c r="B227" s="462">
        <v>17</v>
      </c>
    </row>
    <row r="228" ht="24" customHeight="1" spans="1:2">
      <c r="A228" s="455" t="s">
        <v>281</v>
      </c>
      <c r="B228" s="460">
        <v>150</v>
      </c>
    </row>
    <row r="229" ht="24" customHeight="1" spans="1:2">
      <c r="A229" s="463" t="s">
        <v>281</v>
      </c>
      <c r="B229" s="462">
        <v>150</v>
      </c>
    </row>
    <row r="230" ht="24" customHeight="1" spans="1:2">
      <c r="A230" s="454" t="s">
        <v>282</v>
      </c>
      <c r="B230" s="143">
        <v>8830</v>
      </c>
    </row>
    <row r="231" ht="24" customHeight="1" spans="1:2">
      <c r="A231" s="466" t="s">
        <v>283</v>
      </c>
      <c r="B231" s="460">
        <v>703</v>
      </c>
    </row>
    <row r="232" ht="24" customHeight="1" spans="1:2">
      <c r="A232" s="463" t="s">
        <v>117</v>
      </c>
      <c r="B232" s="462">
        <v>253</v>
      </c>
    </row>
    <row r="233" ht="24" customHeight="1" spans="1:2">
      <c r="A233" s="463" t="s">
        <v>284</v>
      </c>
      <c r="B233" s="462">
        <v>450</v>
      </c>
    </row>
    <row r="234" ht="24" customHeight="1" spans="1:2">
      <c r="A234" s="466" t="s">
        <v>285</v>
      </c>
      <c r="B234" s="460">
        <v>1129</v>
      </c>
    </row>
    <row r="235" ht="24" customHeight="1" spans="1:2">
      <c r="A235" s="463" t="s">
        <v>286</v>
      </c>
      <c r="B235" s="462">
        <v>949</v>
      </c>
    </row>
    <row r="236" ht="24" customHeight="1" spans="1:2">
      <c r="A236" s="463" t="s">
        <v>287</v>
      </c>
      <c r="B236" s="462">
        <v>180</v>
      </c>
    </row>
    <row r="237" ht="24" customHeight="1" spans="1:2">
      <c r="A237" s="466" t="s">
        <v>288</v>
      </c>
      <c r="B237" s="460">
        <v>1044</v>
      </c>
    </row>
    <row r="238" ht="24" customHeight="1" spans="1:2">
      <c r="A238" s="463" t="s">
        <v>289</v>
      </c>
      <c r="B238" s="462">
        <v>250</v>
      </c>
    </row>
    <row r="239" ht="24" customHeight="1" spans="1:2">
      <c r="A239" s="463" t="s">
        <v>290</v>
      </c>
      <c r="B239" s="462">
        <v>695</v>
      </c>
    </row>
    <row r="240" ht="24" customHeight="1" spans="1:2">
      <c r="A240" s="463" t="s">
        <v>291</v>
      </c>
      <c r="B240" s="462">
        <v>99</v>
      </c>
    </row>
    <row r="241" ht="24" customHeight="1" spans="1:2">
      <c r="A241" s="466" t="s">
        <v>292</v>
      </c>
      <c r="B241" s="460">
        <v>1393</v>
      </c>
    </row>
    <row r="242" ht="24" customHeight="1" spans="1:2">
      <c r="A242" s="463" t="s">
        <v>293</v>
      </c>
      <c r="B242" s="462">
        <v>553</v>
      </c>
    </row>
    <row r="243" ht="24" customHeight="1" spans="1:2">
      <c r="A243" s="463" t="s">
        <v>294</v>
      </c>
      <c r="B243" s="462">
        <v>70</v>
      </c>
    </row>
    <row r="244" ht="24" customHeight="1" spans="1:2">
      <c r="A244" s="463" t="s">
        <v>295</v>
      </c>
      <c r="B244" s="462">
        <v>331</v>
      </c>
    </row>
    <row r="245" ht="24" customHeight="1" spans="1:2">
      <c r="A245" s="463" t="s">
        <v>296</v>
      </c>
      <c r="B245" s="462">
        <v>284</v>
      </c>
    </row>
    <row r="246" ht="24" customHeight="1" spans="1:2">
      <c r="A246" s="463" t="s">
        <v>297</v>
      </c>
      <c r="B246" s="462">
        <v>43</v>
      </c>
    </row>
    <row r="247" ht="24" customHeight="1" spans="1:2">
      <c r="A247" s="463" t="s">
        <v>298</v>
      </c>
      <c r="B247" s="462">
        <v>72</v>
      </c>
    </row>
    <row r="248" ht="24" customHeight="1" spans="1:2">
      <c r="A248" s="463" t="s">
        <v>299</v>
      </c>
      <c r="B248" s="462">
        <v>40</v>
      </c>
    </row>
    <row r="249" ht="24" customHeight="1" spans="1:2">
      <c r="A249" s="466" t="s">
        <v>300</v>
      </c>
      <c r="B249" s="460">
        <v>816</v>
      </c>
    </row>
    <row r="250" ht="24" customHeight="1" spans="1:2">
      <c r="A250" s="463" t="s">
        <v>301</v>
      </c>
      <c r="B250" s="462">
        <v>816</v>
      </c>
    </row>
    <row r="251" ht="24" customHeight="1" spans="1:2">
      <c r="A251" s="466" t="s">
        <v>302</v>
      </c>
      <c r="B251" s="460">
        <v>2706</v>
      </c>
    </row>
    <row r="252" ht="24" customHeight="1" spans="1:2">
      <c r="A252" s="463" t="s">
        <v>303</v>
      </c>
      <c r="B252" s="462">
        <v>543</v>
      </c>
    </row>
    <row r="253" ht="24" customHeight="1" spans="1:2">
      <c r="A253" s="463" t="s">
        <v>304</v>
      </c>
      <c r="B253" s="462">
        <v>1358</v>
      </c>
    </row>
    <row r="254" ht="24" customHeight="1" spans="1:2">
      <c r="A254" s="463" t="s">
        <v>305</v>
      </c>
      <c r="B254" s="462">
        <v>800</v>
      </c>
    </row>
    <row r="255" ht="24" customHeight="1" spans="1:2">
      <c r="A255" s="463" t="s">
        <v>306</v>
      </c>
      <c r="B255" s="462">
        <v>5</v>
      </c>
    </row>
    <row r="256" ht="24" customHeight="1" spans="1:2">
      <c r="A256" s="466" t="s">
        <v>307</v>
      </c>
      <c r="B256" s="460">
        <v>660</v>
      </c>
    </row>
    <row r="257" ht="24" customHeight="1" spans="1:2">
      <c r="A257" s="463" t="s">
        <v>308</v>
      </c>
      <c r="B257" s="462">
        <v>660</v>
      </c>
    </row>
    <row r="258" ht="24" customHeight="1" spans="1:2">
      <c r="A258" s="466" t="s">
        <v>309</v>
      </c>
      <c r="B258" s="460">
        <v>20</v>
      </c>
    </row>
    <row r="259" ht="24" customHeight="1" spans="1:2">
      <c r="A259" s="463" t="s">
        <v>310</v>
      </c>
      <c r="B259" s="462">
        <v>20</v>
      </c>
    </row>
    <row r="260" ht="24" customHeight="1" spans="1:2">
      <c r="A260" s="466" t="s">
        <v>311</v>
      </c>
      <c r="B260" s="460">
        <v>352</v>
      </c>
    </row>
    <row r="261" ht="24" customHeight="1" spans="1:2">
      <c r="A261" s="463" t="s">
        <v>117</v>
      </c>
      <c r="B261" s="462">
        <v>68</v>
      </c>
    </row>
    <row r="262" ht="24" customHeight="1" spans="1:2">
      <c r="A262" s="463" t="s">
        <v>121</v>
      </c>
      <c r="B262" s="462">
        <v>244</v>
      </c>
    </row>
    <row r="263" ht="24" customHeight="1" spans="1:2">
      <c r="A263" s="463" t="s">
        <v>312</v>
      </c>
      <c r="B263" s="462">
        <v>40</v>
      </c>
    </row>
    <row r="264" ht="24" customHeight="1" spans="1:2">
      <c r="A264" s="466" t="s">
        <v>313</v>
      </c>
      <c r="B264" s="460">
        <v>7</v>
      </c>
    </row>
    <row r="265" ht="24" customHeight="1" spans="1:2">
      <c r="A265" s="463" t="s">
        <v>313</v>
      </c>
      <c r="B265" s="462">
        <v>7</v>
      </c>
    </row>
    <row r="266" ht="24" customHeight="1" spans="1:2">
      <c r="A266" s="454" t="s">
        <v>314</v>
      </c>
      <c r="B266" s="143">
        <v>298</v>
      </c>
    </row>
    <row r="267" ht="24" customHeight="1" spans="1:2">
      <c r="A267" s="455" t="s">
        <v>315</v>
      </c>
      <c r="B267" s="460">
        <v>298</v>
      </c>
    </row>
    <row r="268" ht="24" customHeight="1" spans="1:2">
      <c r="A268" s="463" t="s">
        <v>316</v>
      </c>
      <c r="B268" s="462">
        <v>298</v>
      </c>
    </row>
    <row r="269" ht="24" customHeight="1" spans="1:2">
      <c r="A269" s="454" t="s">
        <v>317</v>
      </c>
      <c r="B269" s="143">
        <v>2527</v>
      </c>
    </row>
    <row r="270" ht="24" customHeight="1" spans="1:2">
      <c r="A270" s="466" t="s">
        <v>318</v>
      </c>
      <c r="B270" s="460">
        <v>1981</v>
      </c>
    </row>
    <row r="271" ht="24" customHeight="1" spans="1:2">
      <c r="A271" s="463" t="s">
        <v>117</v>
      </c>
      <c r="B271" s="462">
        <v>263</v>
      </c>
    </row>
    <row r="272" ht="24" customHeight="1" spans="1:2">
      <c r="A272" s="463" t="s">
        <v>118</v>
      </c>
      <c r="B272" s="462">
        <v>12</v>
      </c>
    </row>
    <row r="273" ht="24" customHeight="1" spans="1:2">
      <c r="A273" s="463" t="s">
        <v>319</v>
      </c>
      <c r="B273" s="462">
        <v>790</v>
      </c>
    </row>
    <row r="274" ht="24" customHeight="1" spans="1:2">
      <c r="A274" s="463" t="s">
        <v>320</v>
      </c>
      <c r="B274" s="462">
        <v>916</v>
      </c>
    </row>
    <row r="275" ht="24" customHeight="1" spans="1:2">
      <c r="A275" s="466" t="s">
        <v>321</v>
      </c>
      <c r="B275" s="460">
        <v>131</v>
      </c>
    </row>
    <row r="276" ht="24" customHeight="1" spans="1:2">
      <c r="A276" s="463" t="s">
        <v>322</v>
      </c>
      <c r="B276" s="462">
        <v>131</v>
      </c>
    </row>
    <row r="277" ht="24" customHeight="1" spans="1:2">
      <c r="A277" s="466" t="s">
        <v>323</v>
      </c>
      <c r="B277" s="460">
        <v>60</v>
      </c>
    </row>
    <row r="278" ht="24" customHeight="1" spans="1:2">
      <c r="A278" s="463" t="s">
        <v>323</v>
      </c>
      <c r="B278" s="462">
        <v>60</v>
      </c>
    </row>
    <row r="279" ht="24" customHeight="1" spans="1:2">
      <c r="A279" s="466" t="s">
        <v>324</v>
      </c>
      <c r="B279" s="460">
        <v>75</v>
      </c>
    </row>
    <row r="280" ht="24" customHeight="1" spans="1:2">
      <c r="A280" s="463" t="s">
        <v>324</v>
      </c>
      <c r="B280" s="462">
        <v>75</v>
      </c>
    </row>
    <row r="281" ht="24" customHeight="1" spans="1:2">
      <c r="A281" s="466" t="s">
        <v>325</v>
      </c>
      <c r="B281" s="460">
        <v>280</v>
      </c>
    </row>
    <row r="282" ht="24" customHeight="1" spans="1:2">
      <c r="A282" s="463" t="s">
        <v>325</v>
      </c>
      <c r="B282" s="462">
        <v>280</v>
      </c>
    </row>
    <row r="283" ht="24" customHeight="1" spans="1:2">
      <c r="A283" s="454" t="s">
        <v>326</v>
      </c>
      <c r="B283" s="143">
        <v>14040</v>
      </c>
    </row>
    <row r="284" ht="24" customHeight="1" spans="1:2">
      <c r="A284" s="455" t="s">
        <v>327</v>
      </c>
      <c r="B284" s="460">
        <v>7812</v>
      </c>
    </row>
    <row r="285" ht="24" customHeight="1" spans="1:2">
      <c r="A285" s="463" t="s">
        <v>117</v>
      </c>
      <c r="B285" s="462">
        <v>486</v>
      </c>
    </row>
    <row r="286" ht="24" customHeight="1" spans="1:2">
      <c r="A286" s="463" t="s">
        <v>121</v>
      </c>
      <c r="B286" s="462">
        <v>4842</v>
      </c>
    </row>
    <row r="287" ht="24" customHeight="1" spans="1:2">
      <c r="A287" s="463" t="s">
        <v>328</v>
      </c>
      <c r="B287" s="462">
        <v>4</v>
      </c>
    </row>
    <row r="288" ht="24" customHeight="1" spans="1:2">
      <c r="A288" s="463" t="s">
        <v>329</v>
      </c>
      <c r="B288" s="462">
        <v>146</v>
      </c>
    </row>
    <row r="289" ht="24" customHeight="1" spans="1:2">
      <c r="A289" s="463" t="s">
        <v>330</v>
      </c>
      <c r="B289" s="462">
        <v>50</v>
      </c>
    </row>
    <row r="290" ht="24" customHeight="1" spans="1:2">
      <c r="A290" s="463" t="s">
        <v>331</v>
      </c>
      <c r="B290" s="462">
        <v>2284</v>
      </c>
    </row>
    <row r="291" ht="24" customHeight="1" spans="1:2">
      <c r="A291" s="455" t="s">
        <v>332</v>
      </c>
      <c r="B291" s="460">
        <v>27</v>
      </c>
    </row>
    <row r="292" ht="24" customHeight="1" spans="1:2">
      <c r="A292" s="463" t="s">
        <v>333</v>
      </c>
      <c r="B292" s="462">
        <v>27</v>
      </c>
    </row>
    <row r="293" ht="24" customHeight="1" spans="1:2">
      <c r="A293" s="455" t="s">
        <v>334</v>
      </c>
      <c r="B293" s="460">
        <v>1030</v>
      </c>
    </row>
    <row r="294" ht="24" customHeight="1" spans="1:2">
      <c r="A294" s="463" t="s">
        <v>117</v>
      </c>
      <c r="B294" s="462">
        <v>127</v>
      </c>
    </row>
    <row r="295" ht="24" customHeight="1" spans="1:2">
      <c r="A295" s="463" t="s">
        <v>118</v>
      </c>
      <c r="B295" s="462">
        <v>9</v>
      </c>
    </row>
    <row r="296" ht="24" customHeight="1" spans="1:2">
      <c r="A296" s="463" t="s">
        <v>335</v>
      </c>
      <c r="B296" s="462">
        <v>561</v>
      </c>
    </row>
    <row r="297" ht="24" customHeight="1" spans="1:2">
      <c r="A297" s="463" t="s">
        <v>336</v>
      </c>
      <c r="B297" s="462">
        <v>190</v>
      </c>
    </row>
    <row r="298" ht="24" customHeight="1" spans="1:2">
      <c r="A298" s="463" t="s">
        <v>337</v>
      </c>
      <c r="B298" s="462">
        <v>20</v>
      </c>
    </row>
    <row r="299" ht="24" customHeight="1" spans="1:2">
      <c r="A299" s="463" t="s">
        <v>338</v>
      </c>
      <c r="B299" s="462">
        <v>40</v>
      </c>
    </row>
    <row r="300" ht="24" customHeight="1" spans="1:2">
      <c r="A300" s="463" t="s">
        <v>339</v>
      </c>
      <c r="B300" s="462">
        <v>12</v>
      </c>
    </row>
    <row r="301" ht="24" customHeight="1" spans="1:2">
      <c r="A301" s="463" t="s">
        <v>340</v>
      </c>
      <c r="B301" s="462">
        <v>11</v>
      </c>
    </row>
    <row r="302" ht="24" customHeight="1" spans="1:2">
      <c r="A302" s="463" t="s">
        <v>341</v>
      </c>
      <c r="B302" s="462">
        <v>60</v>
      </c>
    </row>
    <row r="303" ht="24" customHeight="1" spans="1:2">
      <c r="A303" s="455" t="s">
        <v>342</v>
      </c>
      <c r="B303" s="460">
        <v>1142</v>
      </c>
    </row>
    <row r="304" ht="24" customHeight="1" spans="1:2">
      <c r="A304" s="463" t="s">
        <v>117</v>
      </c>
      <c r="B304" s="462">
        <v>66</v>
      </c>
    </row>
    <row r="305" ht="24" customHeight="1" spans="1:2">
      <c r="A305" s="463" t="s">
        <v>118</v>
      </c>
      <c r="B305" s="462">
        <v>25</v>
      </c>
    </row>
    <row r="306" ht="24" customHeight="1" spans="1:2">
      <c r="A306" s="463" t="s">
        <v>121</v>
      </c>
      <c r="B306" s="462">
        <v>36</v>
      </c>
    </row>
    <row r="307" ht="24" customHeight="1" spans="1:2">
      <c r="A307" s="463" t="s">
        <v>343</v>
      </c>
      <c r="B307" s="462">
        <v>1015</v>
      </c>
    </row>
    <row r="308" ht="24" customHeight="1" spans="1:2">
      <c r="A308" s="455" t="s">
        <v>344</v>
      </c>
      <c r="B308" s="460">
        <v>3741</v>
      </c>
    </row>
    <row r="309" ht="24" customHeight="1" spans="1:2">
      <c r="A309" s="463" t="s">
        <v>345</v>
      </c>
      <c r="B309" s="462">
        <v>267</v>
      </c>
    </row>
    <row r="310" ht="24" customHeight="1" spans="1:2">
      <c r="A310" s="463" t="s">
        <v>346</v>
      </c>
      <c r="B310" s="462">
        <v>3474</v>
      </c>
    </row>
    <row r="311" ht="24" customHeight="1" spans="1:2">
      <c r="A311" s="455" t="s">
        <v>347</v>
      </c>
      <c r="B311" s="460">
        <v>288</v>
      </c>
    </row>
    <row r="312" ht="24" customHeight="1" spans="1:2">
      <c r="A312" s="463" t="s">
        <v>348</v>
      </c>
      <c r="B312" s="462">
        <v>288</v>
      </c>
    </row>
    <row r="313" ht="24" customHeight="1" spans="1:2">
      <c r="A313" s="454" t="s">
        <v>349</v>
      </c>
      <c r="B313" s="143">
        <v>3826</v>
      </c>
    </row>
    <row r="314" ht="24" customHeight="1" spans="1:2">
      <c r="A314" s="455" t="s">
        <v>350</v>
      </c>
      <c r="B314" s="460">
        <v>1230</v>
      </c>
    </row>
    <row r="315" ht="24" customHeight="1" spans="1:2">
      <c r="A315" s="463" t="s">
        <v>117</v>
      </c>
      <c r="B315" s="462">
        <v>379</v>
      </c>
    </row>
    <row r="316" ht="24" customHeight="1" spans="1:2">
      <c r="A316" s="463" t="s">
        <v>351</v>
      </c>
      <c r="B316" s="462">
        <v>637</v>
      </c>
    </row>
    <row r="317" ht="24" customHeight="1" spans="1:2">
      <c r="A317" s="463" t="s">
        <v>352</v>
      </c>
      <c r="B317" s="462">
        <v>200</v>
      </c>
    </row>
    <row r="318" ht="24" customHeight="1" spans="1:2">
      <c r="A318" s="463" t="s">
        <v>353</v>
      </c>
      <c r="B318" s="462">
        <v>14</v>
      </c>
    </row>
    <row r="319" ht="24" customHeight="1" spans="1:2">
      <c r="A319" s="455" t="s">
        <v>354</v>
      </c>
      <c r="B319" s="460">
        <v>2083</v>
      </c>
    </row>
    <row r="320" ht="24" customHeight="1" spans="1:2">
      <c r="A320" s="463" t="s">
        <v>355</v>
      </c>
      <c r="B320" s="462">
        <v>2083</v>
      </c>
    </row>
    <row r="321" ht="24" customHeight="1" spans="1:2">
      <c r="A321" s="455" t="s">
        <v>356</v>
      </c>
      <c r="B321" s="460">
        <v>150</v>
      </c>
    </row>
    <row r="322" ht="24" customHeight="1" spans="1:2">
      <c r="A322" s="463" t="s">
        <v>357</v>
      </c>
      <c r="B322" s="462">
        <v>150</v>
      </c>
    </row>
    <row r="323" ht="24" customHeight="1" spans="1:2">
      <c r="A323" s="455" t="s">
        <v>358</v>
      </c>
      <c r="B323" s="460">
        <v>363</v>
      </c>
    </row>
    <row r="324" ht="24" customHeight="1" spans="1:2">
      <c r="A324" s="463" t="s">
        <v>359</v>
      </c>
      <c r="B324" s="462">
        <v>363</v>
      </c>
    </row>
    <row r="325" ht="24" customHeight="1" spans="1:2">
      <c r="A325" s="464" t="s">
        <v>360</v>
      </c>
      <c r="B325" s="143">
        <v>484</v>
      </c>
    </row>
    <row r="326" ht="24" customHeight="1" spans="1:2">
      <c r="A326" s="455" t="s">
        <v>361</v>
      </c>
      <c r="B326" s="460">
        <v>270</v>
      </c>
    </row>
    <row r="327" ht="24" customHeight="1" spans="1:2">
      <c r="A327" s="463" t="s">
        <v>117</v>
      </c>
      <c r="B327" s="462">
        <v>107</v>
      </c>
    </row>
    <row r="328" ht="24" customHeight="1" spans="1:2">
      <c r="A328" s="463" t="s">
        <v>362</v>
      </c>
      <c r="B328" s="462">
        <v>163</v>
      </c>
    </row>
    <row r="329" ht="24" customHeight="1" spans="1:2">
      <c r="A329" s="455" t="s">
        <v>363</v>
      </c>
      <c r="B329" s="460">
        <v>114</v>
      </c>
    </row>
    <row r="330" ht="24" customHeight="1" spans="1:2">
      <c r="A330" s="463" t="s">
        <v>364</v>
      </c>
      <c r="B330" s="462">
        <v>114</v>
      </c>
    </row>
    <row r="331" ht="24" customHeight="1" spans="1:2">
      <c r="A331" s="455" t="s">
        <v>365</v>
      </c>
      <c r="B331" s="460">
        <v>100</v>
      </c>
    </row>
    <row r="332" ht="24" customHeight="1" spans="1:2">
      <c r="A332" s="463" t="s">
        <v>365</v>
      </c>
      <c r="B332" s="462">
        <v>100</v>
      </c>
    </row>
    <row r="333" ht="24" customHeight="1" spans="1:2">
      <c r="A333" s="454" t="s">
        <v>366</v>
      </c>
      <c r="B333" s="143">
        <v>33</v>
      </c>
    </row>
    <row r="334" ht="24" customHeight="1" spans="1:2">
      <c r="A334" s="455" t="s">
        <v>367</v>
      </c>
      <c r="B334" s="460">
        <v>33</v>
      </c>
    </row>
    <row r="335" ht="24" customHeight="1" spans="1:2">
      <c r="A335" s="463" t="s">
        <v>368</v>
      </c>
      <c r="B335" s="462">
        <v>33</v>
      </c>
    </row>
    <row r="336" ht="24" customHeight="1" spans="1:2">
      <c r="A336" s="454" t="s">
        <v>369</v>
      </c>
      <c r="B336" s="143">
        <v>746</v>
      </c>
    </row>
    <row r="337" ht="24" customHeight="1" spans="1:2">
      <c r="A337" s="455" t="s">
        <v>370</v>
      </c>
      <c r="B337" s="460">
        <v>661</v>
      </c>
    </row>
    <row r="338" ht="24" customHeight="1" spans="1:2">
      <c r="A338" s="463" t="s">
        <v>117</v>
      </c>
      <c r="B338" s="462">
        <v>319</v>
      </c>
    </row>
    <row r="339" ht="24" customHeight="1" spans="1:2">
      <c r="A339" s="463" t="s">
        <v>371</v>
      </c>
      <c r="B339" s="462">
        <v>15</v>
      </c>
    </row>
    <row r="340" ht="24" customHeight="1" spans="1:2">
      <c r="A340" s="463" t="s">
        <v>121</v>
      </c>
      <c r="B340" s="462">
        <v>327</v>
      </c>
    </row>
    <row r="341" ht="24" customHeight="1" spans="1:2">
      <c r="A341" s="455" t="s">
        <v>372</v>
      </c>
      <c r="B341" s="460">
        <v>85</v>
      </c>
    </row>
    <row r="342" ht="24" customHeight="1" spans="1:2">
      <c r="A342" s="463" t="s">
        <v>373</v>
      </c>
      <c r="B342" s="462">
        <v>58</v>
      </c>
    </row>
    <row r="343" ht="24" customHeight="1" spans="1:2">
      <c r="A343" s="463" t="s">
        <v>374</v>
      </c>
      <c r="B343" s="462">
        <v>5</v>
      </c>
    </row>
    <row r="344" ht="24" customHeight="1" spans="1:2">
      <c r="A344" s="463" t="s">
        <v>375</v>
      </c>
      <c r="B344" s="462">
        <v>5</v>
      </c>
    </row>
    <row r="345" ht="24" customHeight="1" spans="1:2">
      <c r="A345" s="463" t="s">
        <v>376</v>
      </c>
      <c r="B345" s="462">
        <v>17</v>
      </c>
    </row>
    <row r="346" ht="24" customHeight="1" spans="1:2">
      <c r="A346" s="454" t="s">
        <v>377</v>
      </c>
      <c r="B346" s="143">
        <v>5773</v>
      </c>
    </row>
    <row r="347" ht="24" customHeight="1" spans="1:2">
      <c r="A347" s="455" t="s">
        <v>378</v>
      </c>
      <c r="B347" s="460">
        <v>1277</v>
      </c>
    </row>
    <row r="348" ht="24" customHeight="1" spans="1:2">
      <c r="A348" s="463" t="s">
        <v>379</v>
      </c>
      <c r="B348" s="462">
        <v>1277</v>
      </c>
    </row>
    <row r="349" ht="24" customHeight="1" spans="1:2">
      <c r="A349" s="455" t="s">
        <v>380</v>
      </c>
      <c r="B349" s="460">
        <v>4496</v>
      </c>
    </row>
    <row r="350" ht="24" customHeight="1" spans="1:2">
      <c r="A350" s="463" t="s">
        <v>381</v>
      </c>
      <c r="B350" s="462">
        <v>4496</v>
      </c>
    </row>
    <row r="351" ht="24" customHeight="1" spans="1:2">
      <c r="A351" s="464" t="s">
        <v>382</v>
      </c>
      <c r="B351" s="143">
        <v>160</v>
      </c>
    </row>
    <row r="352" ht="24" customHeight="1" spans="1:2">
      <c r="A352" s="455" t="s">
        <v>383</v>
      </c>
      <c r="B352" s="460">
        <v>3</v>
      </c>
    </row>
    <row r="353" ht="24" customHeight="1" spans="1:2">
      <c r="A353" s="463" t="s">
        <v>121</v>
      </c>
      <c r="B353" s="462">
        <v>3</v>
      </c>
    </row>
    <row r="354" ht="24" customHeight="1" spans="1:2">
      <c r="A354" s="455" t="s">
        <v>384</v>
      </c>
      <c r="B354" s="460">
        <v>157</v>
      </c>
    </row>
    <row r="355" ht="24" customHeight="1" spans="1:2">
      <c r="A355" s="463" t="s">
        <v>385</v>
      </c>
      <c r="B355" s="462">
        <v>157</v>
      </c>
    </row>
    <row r="356" ht="24" customHeight="1" spans="1:2">
      <c r="A356" s="454" t="s">
        <v>386</v>
      </c>
      <c r="B356" s="143">
        <v>1217</v>
      </c>
    </row>
    <row r="357" ht="24" customHeight="1" spans="1:2">
      <c r="A357" s="455" t="s">
        <v>387</v>
      </c>
      <c r="B357" s="460">
        <v>410</v>
      </c>
    </row>
    <row r="358" ht="24" customHeight="1" spans="1:2">
      <c r="A358" s="463" t="s">
        <v>117</v>
      </c>
      <c r="B358" s="462">
        <v>283</v>
      </c>
    </row>
    <row r="359" ht="24" customHeight="1" spans="1:2">
      <c r="A359" s="463" t="s">
        <v>388</v>
      </c>
      <c r="B359" s="462">
        <v>30</v>
      </c>
    </row>
    <row r="360" ht="24" customHeight="1" spans="1:2">
      <c r="A360" s="463" t="s">
        <v>389</v>
      </c>
      <c r="B360" s="462">
        <v>20</v>
      </c>
    </row>
    <row r="361" ht="24" customHeight="1" spans="1:2">
      <c r="A361" s="463" t="s">
        <v>390</v>
      </c>
      <c r="B361" s="462">
        <v>31</v>
      </c>
    </row>
    <row r="362" ht="24" customHeight="1" spans="1:2">
      <c r="A362" s="463" t="s">
        <v>121</v>
      </c>
      <c r="B362" s="462">
        <v>46</v>
      </c>
    </row>
    <row r="363" ht="24" customHeight="1" spans="1:2">
      <c r="A363" s="455" t="s">
        <v>391</v>
      </c>
      <c r="B363" s="460">
        <v>462</v>
      </c>
    </row>
    <row r="364" ht="24" customHeight="1" spans="1:2">
      <c r="A364" s="463" t="s">
        <v>117</v>
      </c>
      <c r="B364" s="462">
        <v>203</v>
      </c>
    </row>
    <row r="365" ht="24" customHeight="1" spans="1:2">
      <c r="A365" s="463" t="s">
        <v>392</v>
      </c>
      <c r="B365" s="462">
        <v>259</v>
      </c>
    </row>
    <row r="366" ht="24" customHeight="1" spans="1:2">
      <c r="A366" s="455" t="s">
        <v>393</v>
      </c>
      <c r="B366" s="460">
        <v>345</v>
      </c>
    </row>
    <row r="367" ht="24" customHeight="1" spans="1:2">
      <c r="A367" s="463" t="s">
        <v>393</v>
      </c>
      <c r="B367" s="462">
        <v>345</v>
      </c>
    </row>
    <row r="368" ht="24" customHeight="1" spans="1:2">
      <c r="A368" s="464" t="s">
        <v>394</v>
      </c>
      <c r="B368" s="143">
        <v>1300</v>
      </c>
    </row>
    <row r="369" ht="24" customHeight="1" spans="1:2">
      <c r="A369" s="464" t="s">
        <v>395</v>
      </c>
      <c r="B369" s="143">
        <v>12481</v>
      </c>
    </row>
    <row r="370" ht="24" customHeight="1" spans="1:2">
      <c r="A370" s="455" t="s">
        <v>396</v>
      </c>
      <c r="B370" s="460">
        <v>12068</v>
      </c>
    </row>
    <row r="371" ht="24" customHeight="1" spans="1:2">
      <c r="A371" s="467" t="s">
        <v>396</v>
      </c>
      <c r="B371" s="462">
        <v>12068</v>
      </c>
    </row>
    <row r="372" ht="24" customHeight="1" spans="1:2">
      <c r="A372" s="455" t="s">
        <v>397</v>
      </c>
      <c r="B372" s="460">
        <v>413</v>
      </c>
    </row>
    <row r="373" ht="24" customHeight="1" spans="1:2">
      <c r="A373" s="467" t="s">
        <v>397</v>
      </c>
      <c r="B373" s="462">
        <v>413</v>
      </c>
    </row>
    <row r="374" ht="24" customHeight="1" spans="1:2">
      <c r="A374" s="464" t="s">
        <v>398</v>
      </c>
      <c r="B374" s="143">
        <v>6400</v>
      </c>
    </row>
    <row r="375" ht="24" customHeight="1" spans="1:2">
      <c r="A375" s="466" t="s">
        <v>399</v>
      </c>
      <c r="B375" s="460">
        <v>6400</v>
      </c>
    </row>
    <row r="376" ht="24" customHeight="1" spans="1:2">
      <c r="A376" s="463" t="s">
        <v>400</v>
      </c>
      <c r="B376" s="462">
        <v>6400</v>
      </c>
    </row>
    <row r="377" ht="24" customHeight="1" spans="1:2">
      <c r="A377" s="454" t="s">
        <v>401</v>
      </c>
      <c r="B377" s="143">
        <v>60</v>
      </c>
    </row>
    <row r="378" ht="24" customHeight="1" spans="1:2">
      <c r="A378" s="455" t="s">
        <v>402</v>
      </c>
      <c r="B378" s="460">
        <v>60</v>
      </c>
    </row>
  </sheetData>
  <mergeCells count="1">
    <mergeCell ref="A1:B1"/>
  </mergeCells>
  <printOptions horizontalCentered="1"/>
  <pageMargins left="0.590277777777778" right="0.590277777777778" top="0.786805555555556" bottom="0.786805555555556" header="0.5" footer="0.5"/>
  <pageSetup paperSize="9" scale="10" orientation="portrait" horizontalDpi="600"/>
  <headerFooter/>
  <colBreaks count="1" manualBreakCount="1">
    <brk id="2" max="65537"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H82"/>
  <sheetViews>
    <sheetView showZeros="0" view="pageBreakPreview" zoomScale="70" zoomScaleNormal="100" zoomScaleSheetLayoutView="70" workbookViewId="0">
      <selection activeCell="C34" sqref="C34"/>
    </sheetView>
  </sheetViews>
  <sheetFormatPr defaultColWidth="9" defaultRowHeight="14.25"/>
  <cols>
    <col min="1" max="1" width="40.35" style="430" customWidth="1"/>
    <col min="2" max="2" width="15.625" style="430" customWidth="1"/>
    <col min="3" max="3" width="40.35" style="430" customWidth="1"/>
    <col min="4" max="4" width="15.625" style="430" customWidth="1"/>
    <col min="5" max="16384" width="9" style="430"/>
  </cols>
  <sheetData>
    <row r="1" s="425" customFormat="1" ht="42" customHeight="1" spans="1:4">
      <c r="A1" s="431" t="s">
        <v>403</v>
      </c>
      <c r="B1" s="432"/>
      <c r="C1" s="432"/>
      <c r="D1" s="432"/>
    </row>
    <row r="2" s="426" customFormat="1" ht="27" customHeight="1" spans="1:4">
      <c r="A2" s="264"/>
      <c r="B2" s="433"/>
      <c r="C2" s="433" t="s">
        <v>1</v>
      </c>
      <c r="D2" s="433"/>
    </row>
    <row r="3" s="427" customFormat="1" ht="26" customHeight="1" spans="1:242">
      <c r="A3" s="113" t="s">
        <v>65</v>
      </c>
      <c r="B3" s="114" t="s">
        <v>3</v>
      </c>
      <c r="C3" s="115" t="s">
        <v>66</v>
      </c>
      <c r="D3" s="115" t="s">
        <v>3</v>
      </c>
      <c r="E3" s="430"/>
      <c r="F3" s="430"/>
      <c r="G3" s="430"/>
      <c r="H3" s="430"/>
      <c r="I3" s="430"/>
      <c r="J3" s="430"/>
      <c r="K3" s="430"/>
      <c r="L3" s="430"/>
      <c r="M3" s="430"/>
      <c r="N3" s="430"/>
      <c r="O3" s="430"/>
      <c r="P3" s="430"/>
      <c r="Q3" s="430"/>
      <c r="R3" s="430"/>
      <c r="S3" s="430"/>
      <c r="T3" s="430"/>
      <c r="U3" s="430"/>
      <c r="V3" s="430"/>
      <c r="W3" s="430"/>
      <c r="X3" s="430"/>
      <c r="Y3" s="430"/>
      <c r="Z3" s="430"/>
      <c r="AA3" s="430"/>
      <c r="AB3" s="430"/>
      <c r="AC3" s="430"/>
      <c r="AD3" s="430"/>
      <c r="AE3" s="430"/>
      <c r="AF3" s="430"/>
      <c r="AG3" s="430"/>
      <c r="AH3" s="430"/>
      <c r="AI3" s="430"/>
      <c r="AJ3" s="430"/>
      <c r="AK3" s="430"/>
      <c r="AL3" s="430"/>
      <c r="AM3" s="430"/>
      <c r="AN3" s="430"/>
      <c r="AO3" s="430"/>
      <c r="AP3" s="430"/>
      <c r="AQ3" s="430"/>
      <c r="AR3" s="430"/>
      <c r="AS3" s="430"/>
      <c r="AT3" s="430"/>
      <c r="AU3" s="430"/>
      <c r="AV3" s="430"/>
      <c r="AW3" s="430"/>
      <c r="AX3" s="430"/>
      <c r="AY3" s="430"/>
      <c r="AZ3" s="430"/>
      <c r="BA3" s="430"/>
      <c r="BB3" s="430"/>
      <c r="BC3" s="430"/>
      <c r="BD3" s="430"/>
      <c r="BE3" s="430"/>
      <c r="BF3" s="430"/>
      <c r="BG3" s="430"/>
      <c r="BH3" s="430"/>
      <c r="BI3" s="430"/>
      <c r="BJ3" s="430"/>
      <c r="BK3" s="430"/>
      <c r="BL3" s="430"/>
      <c r="BM3" s="430"/>
      <c r="BN3" s="430"/>
      <c r="BO3" s="430"/>
      <c r="BP3" s="430"/>
      <c r="BQ3" s="430"/>
      <c r="BR3" s="430"/>
      <c r="BS3" s="430"/>
      <c r="BT3" s="430"/>
      <c r="BU3" s="430"/>
      <c r="BV3" s="430"/>
      <c r="BW3" s="430"/>
      <c r="BX3" s="430"/>
      <c r="BY3" s="430"/>
      <c r="BZ3" s="430"/>
      <c r="CA3" s="430"/>
      <c r="CB3" s="430"/>
      <c r="CC3" s="430"/>
      <c r="CD3" s="430"/>
      <c r="CE3" s="430"/>
      <c r="CF3" s="430"/>
      <c r="CG3" s="430"/>
      <c r="CH3" s="430"/>
      <c r="CI3" s="430"/>
      <c r="CJ3" s="430"/>
      <c r="CK3" s="430"/>
      <c r="CL3" s="430"/>
      <c r="CM3" s="430"/>
      <c r="CN3" s="430"/>
      <c r="CO3" s="430"/>
      <c r="CP3" s="430"/>
      <c r="CQ3" s="430"/>
      <c r="CR3" s="430"/>
      <c r="CS3" s="430"/>
      <c r="CT3" s="430"/>
      <c r="CU3" s="430"/>
      <c r="CV3" s="430"/>
      <c r="CW3" s="430"/>
      <c r="CX3" s="430"/>
      <c r="CY3" s="430"/>
      <c r="CZ3" s="430"/>
      <c r="DA3" s="430"/>
      <c r="DB3" s="430"/>
      <c r="DC3" s="430"/>
      <c r="DD3" s="430"/>
      <c r="DE3" s="430"/>
      <c r="DF3" s="430"/>
      <c r="DG3" s="430"/>
      <c r="DH3" s="430"/>
      <c r="DI3" s="430"/>
      <c r="DJ3" s="430"/>
      <c r="DK3" s="430"/>
      <c r="DL3" s="430"/>
      <c r="DM3" s="430"/>
      <c r="DN3" s="430"/>
      <c r="DO3" s="430"/>
      <c r="DP3" s="430"/>
      <c r="DQ3" s="430"/>
      <c r="DR3" s="430"/>
      <c r="DS3" s="430"/>
      <c r="DT3" s="430"/>
      <c r="DU3" s="430"/>
      <c r="DV3" s="430"/>
      <c r="DW3" s="430"/>
      <c r="DX3" s="430"/>
      <c r="DY3" s="430"/>
      <c r="DZ3" s="430"/>
      <c r="EA3" s="430"/>
      <c r="EB3" s="430"/>
      <c r="EC3" s="430"/>
      <c r="ED3" s="430"/>
      <c r="EE3" s="430"/>
      <c r="EF3" s="430"/>
      <c r="EG3" s="430"/>
      <c r="EH3" s="430"/>
      <c r="EI3" s="430"/>
      <c r="EJ3" s="430"/>
      <c r="EK3" s="430"/>
      <c r="EL3" s="430"/>
      <c r="EM3" s="430"/>
      <c r="EN3" s="430"/>
      <c r="EO3" s="430"/>
      <c r="EP3" s="430"/>
      <c r="EQ3" s="430"/>
      <c r="ER3" s="430"/>
      <c r="ES3" s="430"/>
      <c r="ET3" s="430"/>
      <c r="EU3" s="430"/>
      <c r="EV3" s="430"/>
      <c r="EW3" s="430"/>
      <c r="EX3" s="430"/>
      <c r="EY3" s="430"/>
      <c r="EZ3" s="430"/>
      <c r="FA3" s="430"/>
      <c r="FB3" s="430"/>
      <c r="FC3" s="430"/>
      <c r="FD3" s="430"/>
      <c r="FE3" s="430"/>
      <c r="FF3" s="430"/>
      <c r="FG3" s="430"/>
      <c r="FH3" s="430"/>
      <c r="FI3" s="430"/>
      <c r="FJ3" s="430"/>
      <c r="FK3" s="430"/>
      <c r="FL3" s="430"/>
      <c r="FM3" s="430"/>
      <c r="FN3" s="430"/>
      <c r="FO3" s="430"/>
      <c r="FP3" s="430"/>
      <c r="FQ3" s="430"/>
      <c r="FR3" s="430"/>
      <c r="FS3" s="430"/>
      <c r="FT3" s="430"/>
      <c r="FU3" s="430"/>
      <c r="FV3" s="430"/>
      <c r="FW3" s="430"/>
      <c r="FX3" s="430"/>
      <c r="FY3" s="430"/>
      <c r="FZ3" s="430"/>
      <c r="GA3" s="430"/>
      <c r="GB3" s="430"/>
      <c r="GC3" s="430"/>
      <c r="GD3" s="430"/>
      <c r="GE3" s="430"/>
      <c r="GF3" s="430"/>
      <c r="GG3" s="430"/>
      <c r="GH3" s="430"/>
      <c r="GI3" s="430"/>
      <c r="GJ3" s="430"/>
      <c r="GK3" s="430"/>
      <c r="GL3" s="430"/>
      <c r="GM3" s="430"/>
      <c r="GN3" s="430"/>
      <c r="GO3" s="430"/>
      <c r="GP3" s="430"/>
      <c r="GQ3" s="430"/>
      <c r="GR3" s="430"/>
      <c r="GS3" s="430"/>
      <c r="GT3" s="430"/>
      <c r="GU3" s="430"/>
      <c r="GV3" s="430"/>
      <c r="GW3" s="430"/>
      <c r="GX3" s="430"/>
      <c r="GY3" s="430"/>
      <c r="GZ3" s="430"/>
      <c r="HA3" s="430"/>
      <c r="HB3" s="430"/>
      <c r="HC3" s="430"/>
      <c r="HD3" s="430"/>
      <c r="HE3" s="430"/>
      <c r="HF3" s="430"/>
      <c r="HG3" s="430"/>
      <c r="HH3" s="430"/>
      <c r="HI3" s="430"/>
      <c r="HJ3" s="430"/>
      <c r="HK3" s="430"/>
      <c r="HL3" s="430"/>
      <c r="HM3" s="430"/>
      <c r="HN3" s="430"/>
      <c r="HO3" s="430"/>
      <c r="HP3" s="430"/>
      <c r="HQ3" s="430"/>
      <c r="HR3" s="430"/>
      <c r="HS3" s="430"/>
      <c r="HT3" s="430"/>
      <c r="HU3" s="430"/>
      <c r="HV3" s="430"/>
      <c r="HW3" s="430"/>
      <c r="HX3" s="430"/>
      <c r="HY3" s="430"/>
      <c r="HZ3" s="430"/>
      <c r="IA3" s="430"/>
      <c r="IB3" s="430"/>
      <c r="IC3" s="430"/>
      <c r="ID3" s="430"/>
      <c r="IE3" s="430"/>
      <c r="IF3" s="430"/>
      <c r="IG3" s="430"/>
      <c r="IH3" s="430"/>
    </row>
    <row r="4" s="428" customFormat="1" ht="24" customHeight="1" spans="1:4">
      <c r="A4" s="434" t="s">
        <v>67</v>
      </c>
      <c r="B4" s="435">
        <v>68000</v>
      </c>
      <c r="C4" s="436" t="s">
        <v>68</v>
      </c>
      <c r="D4" s="435">
        <v>124395</v>
      </c>
    </row>
    <row r="5" s="428" customFormat="1" ht="24" customHeight="1" spans="1:4">
      <c r="A5" s="434" t="s">
        <v>69</v>
      </c>
      <c r="B5" s="435">
        <f>B6+B11+B25+B10</f>
        <v>62826</v>
      </c>
      <c r="C5" s="436" t="s">
        <v>70</v>
      </c>
      <c r="D5" s="435">
        <f>D6+D10</f>
        <v>6431</v>
      </c>
    </row>
    <row r="6" s="428" customFormat="1" ht="24" customHeight="1" spans="1:4">
      <c r="A6" s="437" t="s">
        <v>71</v>
      </c>
      <c r="B6" s="438">
        <v>38943</v>
      </c>
      <c r="C6" s="437" t="s">
        <v>72</v>
      </c>
      <c r="D6" s="438">
        <v>6231</v>
      </c>
    </row>
    <row r="7" s="428" customFormat="1" ht="24" customHeight="1" spans="1:4">
      <c r="A7" s="437" t="s">
        <v>73</v>
      </c>
      <c r="B7" s="438">
        <v>3483</v>
      </c>
      <c r="C7" s="439" t="s">
        <v>74</v>
      </c>
      <c r="D7" s="438"/>
    </row>
    <row r="8" s="428" customFormat="1" ht="24" customHeight="1" spans="1:4">
      <c r="A8" s="439" t="s">
        <v>75</v>
      </c>
      <c r="B8" s="438">
        <v>35460</v>
      </c>
      <c r="C8" s="439" t="s">
        <v>76</v>
      </c>
      <c r="D8" s="438">
        <v>6231</v>
      </c>
    </row>
    <row r="9" s="428" customFormat="1" ht="24" customHeight="1" spans="1:4">
      <c r="A9" s="439" t="s">
        <v>77</v>
      </c>
      <c r="B9" s="438"/>
      <c r="C9" s="437" t="s">
        <v>78</v>
      </c>
      <c r="D9" s="438"/>
    </row>
    <row r="10" s="428" customFormat="1" ht="24" customHeight="1" spans="1:4">
      <c r="A10" s="437" t="s">
        <v>79</v>
      </c>
      <c r="B10" s="438">
        <v>8853</v>
      </c>
      <c r="C10" s="437" t="s">
        <v>80</v>
      </c>
      <c r="D10" s="438">
        <v>200</v>
      </c>
    </row>
    <row r="11" s="428" customFormat="1" ht="24" customHeight="1" spans="1:4">
      <c r="A11" s="437" t="s">
        <v>81</v>
      </c>
      <c r="B11" s="438">
        <f>B12+B13+B14</f>
        <v>10030</v>
      </c>
      <c r="C11" s="439" t="s">
        <v>82</v>
      </c>
      <c r="D11" s="438">
        <v>200</v>
      </c>
    </row>
    <row r="12" s="428" customFormat="1" ht="24" customHeight="1" spans="1:4">
      <c r="A12" s="439" t="s">
        <v>83</v>
      </c>
      <c r="B12" s="438">
        <v>10000</v>
      </c>
      <c r="C12" s="439" t="s">
        <v>84</v>
      </c>
      <c r="D12" s="435"/>
    </row>
    <row r="13" s="428" customFormat="1" ht="24" customHeight="1" spans="1:4">
      <c r="A13" s="439" t="s">
        <v>85</v>
      </c>
      <c r="B13" s="438">
        <v>30</v>
      </c>
      <c r="C13" s="439" t="s">
        <v>86</v>
      </c>
      <c r="D13" s="435"/>
    </row>
    <row r="14" s="428" customFormat="1" ht="24" customHeight="1" spans="1:4">
      <c r="A14" s="439" t="s">
        <v>87</v>
      </c>
      <c r="B14" s="438"/>
      <c r="C14" s="439" t="s">
        <v>88</v>
      </c>
      <c r="D14" s="438"/>
    </row>
    <row r="15" s="428" customFormat="1" ht="24" customHeight="1" spans="1:4">
      <c r="A15" s="437" t="s">
        <v>89</v>
      </c>
      <c r="B15" s="438"/>
      <c r="C15" s="437" t="s">
        <v>90</v>
      </c>
      <c r="D15" s="438"/>
    </row>
    <row r="16" s="428" customFormat="1" ht="24" customHeight="1" spans="1:4">
      <c r="A16" s="439" t="s">
        <v>91</v>
      </c>
      <c r="B16" s="438"/>
      <c r="C16" s="437" t="s">
        <v>92</v>
      </c>
      <c r="D16" s="440"/>
    </row>
    <row r="17" s="428" customFormat="1" ht="24" customHeight="1" spans="1:4">
      <c r="A17" s="439" t="s">
        <v>93</v>
      </c>
      <c r="B17" s="438"/>
      <c r="C17" s="437" t="s">
        <v>94</v>
      </c>
      <c r="D17" s="284"/>
    </row>
    <row r="18" s="428" customFormat="1" ht="24" customHeight="1" spans="1:8">
      <c r="A18" s="439" t="s">
        <v>95</v>
      </c>
      <c r="B18" s="438"/>
      <c r="C18" s="437" t="s">
        <v>96</v>
      </c>
      <c r="D18" s="284"/>
      <c r="G18" s="441"/>
      <c r="H18" s="442"/>
    </row>
    <row r="19" s="428" customFormat="1" ht="24" customHeight="1" spans="1:8">
      <c r="A19" s="439" t="s">
        <v>97</v>
      </c>
      <c r="B19" s="438"/>
      <c r="C19" s="282" t="s">
        <v>98</v>
      </c>
      <c r="D19" s="284"/>
      <c r="G19" s="443"/>
      <c r="H19" s="442"/>
    </row>
    <row r="20" s="428" customFormat="1" ht="24" customHeight="1" spans="1:8">
      <c r="A20" s="437" t="s">
        <v>99</v>
      </c>
      <c r="B20" s="438"/>
      <c r="C20" s="437" t="s">
        <v>100</v>
      </c>
      <c r="D20" s="284"/>
      <c r="G20" s="443"/>
      <c r="H20" s="442"/>
    </row>
    <row r="21" s="428" customFormat="1" ht="24" customHeight="1" spans="1:8">
      <c r="A21" s="439" t="s">
        <v>101</v>
      </c>
      <c r="B21" s="438"/>
      <c r="C21" s="439" t="s">
        <v>102</v>
      </c>
      <c r="D21" s="435"/>
      <c r="G21" s="443"/>
      <c r="H21" s="442"/>
    </row>
    <row r="22" s="428" customFormat="1" ht="24" customHeight="1" spans="1:8">
      <c r="A22" s="439" t="s">
        <v>103</v>
      </c>
      <c r="B22" s="438"/>
      <c r="C22" s="439" t="s">
        <v>104</v>
      </c>
      <c r="D22" s="435"/>
      <c r="G22" s="443"/>
      <c r="H22" s="442"/>
    </row>
    <row r="23" s="429" customFormat="1" ht="24" customHeight="1" spans="1:4">
      <c r="A23" s="439" t="s">
        <v>105</v>
      </c>
      <c r="B23" s="438"/>
      <c r="C23" s="439" t="s">
        <v>106</v>
      </c>
      <c r="D23" s="435"/>
    </row>
    <row r="24" s="428" customFormat="1" ht="24" customHeight="1" spans="1:4">
      <c r="A24" s="439" t="s">
        <v>107</v>
      </c>
      <c r="B24" s="438"/>
      <c r="C24" s="285"/>
      <c r="D24" s="435"/>
    </row>
    <row r="25" s="428" customFormat="1" ht="24" customHeight="1" spans="1:4">
      <c r="A25" s="437" t="s">
        <v>108</v>
      </c>
      <c r="B25" s="181">
        <v>5000</v>
      </c>
      <c r="C25" s="444"/>
      <c r="D25" s="435"/>
    </row>
    <row r="26" s="428" customFormat="1" ht="24" customHeight="1" spans="1:4">
      <c r="A26" s="437" t="s">
        <v>109</v>
      </c>
      <c r="B26" s="181"/>
      <c r="C26" s="444"/>
      <c r="D26" s="435"/>
    </row>
    <row r="27" s="428" customFormat="1" ht="24" customHeight="1" spans="1:4">
      <c r="A27" s="437" t="s">
        <v>110</v>
      </c>
      <c r="B27" s="181"/>
      <c r="C27" s="444"/>
      <c r="D27" s="435"/>
    </row>
    <row r="28" ht="24" customHeight="1" spans="1:4">
      <c r="A28" s="437" t="s">
        <v>111</v>
      </c>
      <c r="B28" s="181"/>
      <c r="C28" s="444"/>
      <c r="D28" s="435"/>
    </row>
    <row r="29" ht="24" customHeight="1" spans="1:4">
      <c r="A29" s="285"/>
      <c r="B29" s="181"/>
      <c r="C29" s="444"/>
      <c r="D29" s="445"/>
    </row>
    <row r="30" ht="24" customHeight="1" spans="1:4">
      <c r="A30" s="122" t="s">
        <v>112</v>
      </c>
      <c r="B30" s="435">
        <f>B4+B5</f>
        <v>130826</v>
      </c>
      <c r="C30" s="123" t="s">
        <v>113</v>
      </c>
      <c r="D30" s="435">
        <f>D4+D5+D20</f>
        <v>130826</v>
      </c>
    </row>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sheetData>
  <mergeCells count="2">
    <mergeCell ref="A1:D1"/>
    <mergeCell ref="C2:D2"/>
  </mergeCells>
  <printOptions horizontalCentered="1"/>
  <pageMargins left="0.590277777777778" right="0.590277777777778" top="0.786805555555556" bottom="0.786805555555556" header="0.5" footer="0.5"/>
  <pageSetup paperSize="9" scale="75"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Q118"/>
  <sheetViews>
    <sheetView showGridLines="0" showZeros="0" view="pageBreakPreview" zoomScaleNormal="100" zoomScaleSheetLayoutView="100" topLeftCell="A27" workbookViewId="0">
      <selection activeCell="E15" sqref="E15"/>
    </sheetView>
  </sheetViews>
  <sheetFormatPr defaultColWidth="9" defaultRowHeight="20.25"/>
  <cols>
    <col min="1" max="1" width="49.375" style="394" customWidth="1"/>
    <col min="2" max="2" width="31.375" style="394" customWidth="1"/>
    <col min="3" max="3" width="6.75" style="392" customWidth="1"/>
    <col min="4" max="4" width="9.875" style="392" customWidth="1"/>
    <col min="5" max="6" width="9" style="392"/>
    <col min="7" max="7" width="16" style="392" customWidth="1"/>
    <col min="8" max="11" width="9" style="392"/>
    <col min="12" max="12" width="23.125" style="395" customWidth="1"/>
    <col min="13" max="14" width="19" style="395" customWidth="1"/>
    <col min="15" max="16" width="9" style="392"/>
    <col min="17" max="17" width="11.5" style="392"/>
    <col min="18" max="19" width="9" style="392"/>
    <col min="20" max="20" width="20.125" style="392" customWidth="1"/>
    <col min="21" max="16384" width="9" style="392"/>
  </cols>
  <sheetData>
    <row r="1" s="390" customFormat="1" ht="60" customHeight="1" spans="1:14">
      <c r="A1" s="396" t="s">
        <v>404</v>
      </c>
      <c r="B1" s="396"/>
      <c r="L1" s="412"/>
      <c r="M1" s="412"/>
      <c r="N1" s="412"/>
    </row>
    <row r="2" s="391" customFormat="1" ht="27" customHeight="1" spans="1:14">
      <c r="A2" s="397"/>
      <c r="B2" s="398" t="s">
        <v>1</v>
      </c>
      <c r="L2" s="413"/>
      <c r="M2" s="413"/>
      <c r="N2" s="413"/>
    </row>
    <row r="3" s="392" customFormat="1" ht="30" customHeight="1" spans="1:17">
      <c r="A3" s="294" t="s">
        <v>2</v>
      </c>
      <c r="B3" s="399" t="s">
        <v>3</v>
      </c>
      <c r="C3" s="400"/>
      <c r="D3" s="400"/>
      <c r="E3" s="400"/>
      <c r="F3" s="400"/>
      <c r="G3" s="400"/>
      <c r="H3" s="400"/>
      <c r="I3" s="400"/>
      <c r="J3" s="400"/>
      <c r="K3" s="400"/>
      <c r="L3" s="414"/>
      <c r="M3" s="414"/>
      <c r="N3" s="415"/>
      <c r="O3" s="416"/>
      <c r="P3" s="417"/>
      <c r="Q3" s="417"/>
    </row>
    <row r="4" s="392" customFormat="1" ht="24" customHeight="1" spans="1:17">
      <c r="A4" s="401" t="s">
        <v>405</v>
      </c>
      <c r="B4" s="402">
        <f>B5+B10+B20+B23+B26+B29+B32+B37+B39+B42</f>
        <v>124395</v>
      </c>
      <c r="C4" s="400"/>
      <c r="D4" s="400"/>
      <c r="E4" s="400"/>
      <c r="F4" s="400"/>
      <c r="G4" s="400"/>
      <c r="H4" s="400"/>
      <c r="I4" s="400"/>
      <c r="J4" s="400"/>
      <c r="K4" s="400"/>
      <c r="L4" s="414"/>
      <c r="M4" s="414"/>
      <c r="N4" s="414"/>
      <c r="O4" s="418"/>
      <c r="P4" s="418"/>
      <c r="Q4" s="419"/>
    </row>
    <row r="5" s="392" customFormat="1" ht="24" customHeight="1" spans="1:17">
      <c r="A5" s="403" t="s">
        <v>406</v>
      </c>
      <c r="B5" s="404">
        <v>17606</v>
      </c>
      <c r="C5" s="400"/>
      <c r="D5" s="400"/>
      <c r="E5" s="400"/>
      <c r="F5" s="400"/>
      <c r="G5" s="400"/>
      <c r="H5" s="400"/>
      <c r="I5" s="400"/>
      <c r="J5" s="400"/>
      <c r="K5" s="400"/>
      <c r="L5" s="414"/>
      <c r="M5" s="414"/>
      <c r="N5" s="414"/>
      <c r="O5" s="418"/>
      <c r="P5" s="418"/>
      <c r="Q5" s="419"/>
    </row>
    <row r="6" s="392" customFormat="1" ht="24" customHeight="1" spans="1:17">
      <c r="A6" s="408" t="s">
        <v>407</v>
      </c>
      <c r="B6" s="406">
        <v>10870</v>
      </c>
      <c r="C6" s="400"/>
      <c r="D6" s="400"/>
      <c r="E6" s="400"/>
      <c r="F6" s="400"/>
      <c r="G6" s="400"/>
      <c r="H6" s="400"/>
      <c r="I6" s="400"/>
      <c r="J6" s="400"/>
      <c r="K6" s="400"/>
      <c r="L6" s="414"/>
      <c r="M6" s="414"/>
      <c r="N6" s="420"/>
      <c r="O6" s="418"/>
      <c r="P6" s="418"/>
      <c r="Q6" s="419"/>
    </row>
    <row r="7" s="392" customFormat="1" ht="24" customHeight="1" spans="1:17">
      <c r="A7" s="408" t="s">
        <v>408</v>
      </c>
      <c r="B7" s="406">
        <v>2420</v>
      </c>
      <c r="C7" s="400"/>
      <c r="D7" s="400"/>
      <c r="E7" s="400"/>
      <c r="F7" s="400"/>
      <c r="G7" s="400"/>
      <c r="H7" s="400"/>
      <c r="I7" s="400"/>
      <c r="J7" s="400"/>
      <c r="K7" s="400"/>
      <c r="L7" s="414"/>
      <c r="M7" s="414"/>
      <c r="N7" s="420"/>
      <c r="O7" s="418"/>
      <c r="P7" s="418"/>
      <c r="Q7" s="419"/>
    </row>
    <row r="8" s="392" customFormat="1" ht="24" customHeight="1" spans="1:17">
      <c r="A8" s="408" t="s">
        <v>409</v>
      </c>
      <c r="B8" s="406">
        <v>1633</v>
      </c>
      <c r="C8" s="400"/>
      <c r="D8" s="400"/>
      <c r="E8" s="400"/>
      <c r="F8" s="400"/>
      <c r="G8" s="400"/>
      <c r="H8" s="400"/>
      <c r="I8" s="400"/>
      <c r="J8" s="400"/>
      <c r="K8" s="400"/>
      <c r="L8" s="414"/>
      <c r="M8" s="414"/>
      <c r="N8" s="420"/>
      <c r="O8" s="418"/>
      <c r="P8" s="418"/>
      <c r="Q8" s="419"/>
    </row>
    <row r="9" s="392" customFormat="1" ht="24" customHeight="1" spans="1:17">
      <c r="A9" s="408" t="s">
        <v>410</v>
      </c>
      <c r="B9" s="406">
        <v>2683</v>
      </c>
      <c r="C9" s="400"/>
      <c r="D9" s="400"/>
      <c r="E9" s="400"/>
      <c r="F9" s="400"/>
      <c r="G9" s="400"/>
      <c r="H9" s="400"/>
      <c r="I9" s="400"/>
      <c r="J9" s="400"/>
      <c r="K9" s="400"/>
      <c r="L9" s="414"/>
      <c r="M9" s="414"/>
      <c r="N9" s="420"/>
      <c r="O9" s="418"/>
      <c r="P9" s="418"/>
      <c r="Q9" s="419"/>
    </row>
    <row r="10" s="392" customFormat="1" ht="24" customHeight="1" spans="1:17">
      <c r="A10" s="403" t="s">
        <v>411</v>
      </c>
      <c r="B10" s="404">
        <v>15540</v>
      </c>
      <c r="C10" s="400"/>
      <c r="D10" s="400"/>
      <c r="E10" s="400"/>
      <c r="F10" s="400"/>
      <c r="G10" s="400"/>
      <c r="H10" s="400"/>
      <c r="I10" s="400"/>
      <c r="J10" s="400"/>
      <c r="K10" s="400"/>
      <c r="L10" s="414"/>
      <c r="M10" s="414"/>
      <c r="N10" s="414"/>
      <c r="O10" s="418"/>
      <c r="P10" s="418"/>
      <c r="Q10" s="419"/>
    </row>
    <row r="11" s="392" customFormat="1" ht="24" customHeight="1" spans="1:17">
      <c r="A11" s="405" t="s">
        <v>412</v>
      </c>
      <c r="B11" s="406">
        <v>5723</v>
      </c>
      <c r="C11" s="400"/>
      <c r="D11" s="400"/>
      <c r="E11" s="400"/>
      <c r="F11" s="400"/>
      <c r="G11" s="400"/>
      <c r="H11" s="400"/>
      <c r="I11" s="400"/>
      <c r="J11" s="400"/>
      <c r="K11" s="400"/>
      <c r="L11" s="414"/>
      <c r="M11" s="414"/>
      <c r="N11" s="414"/>
      <c r="O11" s="418"/>
      <c r="P11" s="418"/>
      <c r="Q11" s="419"/>
    </row>
    <row r="12" s="392" customFormat="1" ht="24" customHeight="1" spans="1:14">
      <c r="A12" s="408" t="s">
        <v>413</v>
      </c>
      <c r="B12" s="406">
        <v>390</v>
      </c>
      <c r="C12" s="400"/>
      <c r="D12" s="400"/>
      <c r="L12" s="395"/>
      <c r="M12" s="395"/>
      <c r="N12" s="395"/>
    </row>
    <row r="13" s="393" customFormat="1" ht="24" customHeight="1" spans="1:14">
      <c r="A13" s="408" t="s">
        <v>414</v>
      </c>
      <c r="B13" s="406">
        <v>248</v>
      </c>
      <c r="C13" s="400"/>
      <c r="D13" s="400"/>
      <c r="L13" s="395"/>
      <c r="M13" s="395"/>
      <c r="N13" s="395"/>
    </row>
    <row r="14" s="393" customFormat="1" ht="24" customHeight="1" spans="1:14">
      <c r="A14" s="408" t="s">
        <v>415</v>
      </c>
      <c r="B14" s="406">
        <v>97</v>
      </c>
      <c r="C14" s="400"/>
      <c r="D14" s="400"/>
      <c r="L14" s="395"/>
      <c r="M14" s="395"/>
      <c r="N14" s="395"/>
    </row>
    <row r="15" s="393" customFormat="1" ht="24" customHeight="1" spans="1:14">
      <c r="A15" s="408" t="s">
        <v>416</v>
      </c>
      <c r="B15" s="406">
        <v>2980</v>
      </c>
      <c r="C15" s="400"/>
      <c r="D15" s="400"/>
      <c r="L15" s="395"/>
      <c r="M15" s="395"/>
      <c r="N15" s="395"/>
    </row>
    <row r="16" s="393" customFormat="1" ht="24" customHeight="1" spans="1:14">
      <c r="A16" s="408" t="s">
        <v>417</v>
      </c>
      <c r="B16" s="406">
        <v>91</v>
      </c>
      <c r="C16" s="400"/>
      <c r="D16" s="400"/>
      <c r="L16" s="395"/>
      <c r="M16" s="395"/>
      <c r="N16" s="395"/>
    </row>
    <row r="17" s="393" customFormat="1" ht="24" customHeight="1" spans="1:14">
      <c r="A17" s="408" t="s">
        <v>418</v>
      </c>
      <c r="B17" s="406">
        <v>224</v>
      </c>
      <c r="C17" s="400"/>
      <c r="D17" s="400"/>
      <c r="L17" s="395"/>
      <c r="M17" s="395"/>
      <c r="N17" s="395"/>
    </row>
    <row r="18" s="393" customFormat="1" ht="24" customHeight="1" spans="1:14">
      <c r="A18" s="408" t="s">
        <v>419</v>
      </c>
      <c r="B18" s="406">
        <v>865</v>
      </c>
      <c r="C18" s="400"/>
      <c r="D18" s="400"/>
      <c r="L18" s="395"/>
      <c r="M18" s="395"/>
      <c r="N18" s="395"/>
    </row>
    <row r="19" s="393" customFormat="1" ht="24" customHeight="1" spans="1:14">
      <c r="A19" s="408" t="s">
        <v>420</v>
      </c>
      <c r="B19" s="406">
        <v>4922</v>
      </c>
      <c r="C19" s="400"/>
      <c r="D19" s="400"/>
      <c r="L19" s="395"/>
      <c r="M19" s="395"/>
      <c r="N19" s="395"/>
    </row>
    <row r="20" s="393" customFormat="1" ht="24" customHeight="1" spans="1:14">
      <c r="A20" s="403" t="s">
        <v>421</v>
      </c>
      <c r="B20" s="404">
        <v>6183</v>
      </c>
      <c r="C20" s="400"/>
      <c r="D20" s="400"/>
      <c r="L20" s="395"/>
      <c r="M20" s="395"/>
      <c r="N20" s="395"/>
    </row>
    <row r="21" s="393" customFormat="1" ht="24" customHeight="1" spans="1:14">
      <c r="A21" s="421" t="s">
        <v>422</v>
      </c>
      <c r="B21" s="406">
        <v>92</v>
      </c>
      <c r="C21" s="400"/>
      <c r="D21" s="400"/>
      <c r="L21" s="395"/>
      <c r="M21" s="395"/>
      <c r="N21" s="395"/>
    </row>
    <row r="22" s="393" customFormat="1" ht="24" customHeight="1" spans="1:14">
      <c r="A22" s="407" t="s">
        <v>423</v>
      </c>
      <c r="B22" s="406">
        <v>6091</v>
      </c>
      <c r="C22" s="400"/>
      <c r="D22" s="400"/>
      <c r="L22" s="395"/>
      <c r="M22" s="395"/>
      <c r="N22" s="395"/>
    </row>
    <row r="23" s="393" customFormat="1" ht="24" customHeight="1" spans="1:14">
      <c r="A23" s="403" t="s">
        <v>424</v>
      </c>
      <c r="B23" s="404">
        <v>45983</v>
      </c>
      <c r="C23" s="400"/>
      <c r="D23" s="400"/>
      <c r="L23" s="395"/>
      <c r="M23" s="395"/>
      <c r="N23" s="395"/>
    </row>
    <row r="24" s="393" customFormat="1" ht="24" customHeight="1" spans="1:14">
      <c r="A24" s="421" t="s">
        <v>425</v>
      </c>
      <c r="B24" s="406">
        <v>36611</v>
      </c>
      <c r="C24" s="400"/>
      <c r="D24" s="400"/>
      <c r="L24" s="395"/>
      <c r="M24" s="395"/>
      <c r="N24" s="395"/>
    </row>
    <row r="25" s="393" customFormat="1" ht="24" customHeight="1" spans="1:14">
      <c r="A25" s="407" t="s">
        <v>426</v>
      </c>
      <c r="B25" s="406">
        <v>9372</v>
      </c>
      <c r="C25" s="400"/>
      <c r="D25" s="400"/>
      <c r="L25" s="395"/>
      <c r="M25" s="395"/>
      <c r="N25" s="395"/>
    </row>
    <row r="26" s="393" customFormat="1" ht="24" customHeight="1" spans="1:14">
      <c r="A26" s="403" t="s">
        <v>427</v>
      </c>
      <c r="B26" s="404">
        <v>2687</v>
      </c>
      <c r="C26" s="400"/>
      <c r="D26" s="400"/>
      <c r="L26" s="395"/>
      <c r="M26" s="395"/>
      <c r="N26" s="395"/>
    </row>
    <row r="27" s="393" customFormat="1" ht="24" customHeight="1" spans="1:14">
      <c r="A27" s="421" t="s">
        <v>428</v>
      </c>
      <c r="B27" s="406">
        <v>2622</v>
      </c>
      <c r="C27" s="400"/>
      <c r="D27" s="400"/>
      <c r="L27" s="395"/>
      <c r="M27" s="395"/>
      <c r="N27" s="395"/>
    </row>
    <row r="28" s="393" customFormat="1" ht="24" customHeight="1" spans="1:14">
      <c r="A28" s="403" t="s">
        <v>429</v>
      </c>
      <c r="B28" s="422">
        <v>65</v>
      </c>
      <c r="C28" s="400"/>
      <c r="D28" s="400"/>
      <c r="L28" s="395"/>
      <c r="M28" s="395"/>
      <c r="N28" s="395"/>
    </row>
    <row r="29" s="393" customFormat="1" ht="24" customHeight="1" spans="1:14">
      <c r="A29" s="403" t="s">
        <v>430</v>
      </c>
      <c r="B29" s="423">
        <v>598</v>
      </c>
      <c r="C29" s="400"/>
      <c r="D29" s="400"/>
      <c r="L29" s="395"/>
      <c r="M29" s="395"/>
      <c r="N29" s="395"/>
    </row>
    <row r="30" s="393" customFormat="1" ht="24" customHeight="1" spans="1:14">
      <c r="A30" s="424" t="s">
        <v>431</v>
      </c>
      <c r="B30" s="406">
        <v>570</v>
      </c>
      <c r="C30" s="400"/>
      <c r="D30" s="400"/>
      <c r="L30" s="395"/>
      <c r="M30" s="395"/>
      <c r="N30" s="395"/>
    </row>
    <row r="31" s="393" customFormat="1" ht="24" customHeight="1" spans="1:14">
      <c r="A31" s="411" t="s">
        <v>432</v>
      </c>
      <c r="B31" s="406">
        <v>28</v>
      </c>
      <c r="C31" s="400"/>
      <c r="D31" s="400"/>
      <c r="L31" s="395"/>
      <c r="M31" s="395"/>
      <c r="N31" s="395"/>
    </row>
    <row r="32" s="393" customFormat="1" ht="24" customHeight="1" spans="1:14">
      <c r="A32" s="403" t="s">
        <v>433</v>
      </c>
      <c r="B32" s="423">
        <v>13992</v>
      </c>
      <c r="C32" s="400"/>
      <c r="D32" s="400"/>
      <c r="L32" s="395"/>
      <c r="M32" s="395"/>
      <c r="N32" s="395"/>
    </row>
    <row r="33" s="393" customFormat="1" ht="24" customHeight="1" spans="1:14">
      <c r="A33" s="421" t="s">
        <v>434</v>
      </c>
      <c r="B33" s="422">
        <v>7425</v>
      </c>
      <c r="C33" s="400"/>
      <c r="D33" s="400"/>
      <c r="L33" s="395"/>
      <c r="M33" s="395"/>
      <c r="N33" s="395"/>
    </row>
    <row r="34" s="393" customFormat="1" ht="24" customHeight="1" spans="1:14">
      <c r="A34" s="421" t="s">
        <v>435</v>
      </c>
      <c r="B34" s="406">
        <v>250</v>
      </c>
      <c r="C34" s="400"/>
      <c r="D34" s="400"/>
      <c r="L34" s="395"/>
      <c r="M34" s="395"/>
      <c r="N34" s="395"/>
    </row>
    <row r="35" ht="24" customHeight="1" spans="1:2">
      <c r="A35" s="403" t="s">
        <v>436</v>
      </c>
      <c r="B35" s="422">
        <v>2960</v>
      </c>
    </row>
    <row r="36" ht="24" customHeight="1" spans="1:2">
      <c r="A36" s="408" t="s">
        <v>437</v>
      </c>
      <c r="B36" s="406">
        <v>3357</v>
      </c>
    </row>
    <row r="37" ht="24" customHeight="1" spans="1:2">
      <c r="A37" s="403" t="s">
        <v>438</v>
      </c>
      <c r="B37" s="423">
        <v>780</v>
      </c>
    </row>
    <row r="38" ht="24" customHeight="1" spans="1:2">
      <c r="A38" s="424" t="s">
        <v>439</v>
      </c>
      <c r="B38" s="406">
        <v>780</v>
      </c>
    </row>
    <row r="39" ht="24" customHeight="1" spans="1:2">
      <c r="A39" s="403" t="s">
        <v>440</v>
      </c>
      <c r="B39" s="423">
        <v>6460</v>
      </c>
    </row>
    <row r="40" ht="24" customHeight="1" spans="1:2">
      <c r="A40" s="424" t="s">
        <v>441</v>
      </c>
      <c r="B40" s="406">
        <v>6400</v>
      </c>
    </row>
    <row r="41" ht="24" customHeight="1" spans="1:2">
      <c r="A41" s="424" t="s">
        <v>442</v>
      </c>
      <c r="B41" s="406">
        <v>60</v>
      </c>
    </row>
    <row r="42" ht="24" customHeight="1" spans="1:2">
      <c r="A42" s="403" t="s">
        <v>443</v>
      </c>
      <c r="B42" s="423">
        <v>14566</v>
      </c>
    </row>
    <row r="43" ht="24" customHeight="1" spans="1:2">
      <c r="A43" s="424" t="s">
        <v>444</v>
      </c>
      <c r="B43" s="406">
        <v>14566</v>
      </c>
    </row>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row r="103" ht="24" customHeight="1"/>
    <row r="104" ht="24" customHeight="1"/>
    <row r="105" ht="24" customHeight="1"/>
    <row r="106" ht="24" customHeight="1"/>
    <row r="107" ht="24" customHeight="1"/>
    <row r="108" ht="24" customHeight="1"/>
    <row r="109" ht="24" customHeight="1"/>
    <row r="110" ht="24" customHeight="1"/>
    <row r="111" ht="24" customHeight="1"/>
    <row r="112" ht="24" customHeight="1"/>
    <row r="113" ht="24" customHeight="1"/>
    <row r="114" ht="24" customHeight="1"/>
    <row r="115" ht="24" customHeight="1"/>
    <row r="116" ht="24" customHeight="1"/>
    <row r="117" ht="24" customHeight="1"/>
    <row r="118" ht="24" customHeight="1"/>
  </sheetData>
  <mergeCells count="1">
    <mergeCell ref="A1:B1"/>
  </mergeCells>
  <printOptions horizontalCentered="1"/>
  <pageMargins left="0.590277777777778" right="0.590277777777778" top="0.786805555555556" bottom="0.786805555555556" header="0.5" footer="0.5"/>
  <pageSetup paperSize="9" fitToHeight="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111"/>
  <sheetViews>
    <sheetView showGridLines="0" showZeros="0" view="pageBreakPreview" zoomScaleNormal="100" zoomScaleSheetLayoutView="100" topLeftCell="A5" workbookViewId="0">
      <selection activeCell="A1" sqref="A1:B1"/>
    </sheetView>
  </sheetViews>
  <sheetFormatPr defaultColWidth="9" defaultRowHeight="20.25"/>
  <cols>
    <col min="1" max="1" width="48.25" style="394" customWidth="1"/>
    <col min="2" max="2" width="30.5" style="394" customWidth="1"/>
    <col min="3" max="3" width="6.75" style="392" customWidth="1"/>
    <col min="4" max="4" width="16" style="392" customWidth="1"/>
    <col min="5" max="8" width="9" style="392"/>
    <col min="9" max="9" width="23.125" style="395" customWidth="1"/>
    <col min="10" max="11" width="19" style="395" customWidth="1"/>
    <col min="12" max="13" width="9" style="392"/>
    <col min="14" max="14" width="11.5" style="392"/>
    <col min="15" max="16" width="9" style="392"/>
    <col min="17" max="17" width="20.125" style="392" customWidth="1"/>
    <col min="18" max="16384" width="9" style="392"/>
  </cols>
  <sheetData>
    <row r="1" s="390" customFormat="1" ht="60" customHeight="1" spans="1:11">
      <c r="A1" s="396" t="s">
        <v>445</v>
      </c>
      <c r="B1" s="396"/>
      <c r="I1" s="412"/>
      <c r="J1" s="412"/>
      <c r="K1" s="412"/>
    </row>
    <row r="2" s="391" customFormat="1" ht="27" customHeight="1" spans="1:11">
      <c r="A2" s="397"/>
      <c r="B2" s="398" t="s">
        <v>1</v>
      </c>
      <c r="I2" s="413"/>
      <c r="J2" s="413"/>
      <c r="K2" s="413"/>
    </row>
    <row r="3" s="392" customFormat="1" ht="30" customHeight="1" spans="1:14">
      <c r="A3" s="294" t="s">
        <v>2</v>
      </c>
      <c r="B3" s="399" t="s">
        <v>3</v>
      </c>
      <c r="C3" s="400"/>
      <c r="D3" s="400"/>
      <c r="E3" s="400"/>
      <c r="F3" s="400"/>
      <c r="G3" s="400"/>
      <c r="H3" s="400"/>
      <c r="I3" s="414"/>
      <c r="J3" s="414"/>
      <c r="K3" s="415"/>
      <c r="L3" s="416"/>
      <c r="M3" s="417"/>
      <c r="N3" s="417"/>
    </row>
    <row r="4" s="392" customFormat="1" ht="24" customHeight="1" spans="1:14">
      <c r="A4" s="401" t="s">
        <v>405</v>
      </c>
      <c r="B4" s="402">
        <f>B5+B10+B20+B23</f>
        <v>66332</v>
      </c>
      <c r="C4" s="400"/>
      <c r="D4" s="400"/>
      <c r="E4" s="400"/>
      <c r="F4" s="400"/>
      <c r="G4" s="400"/>
      <c r="H4" s="400"/>
      <c r="I4" s="414"/>
      <c r="J4" s="414"/>
      <c r="K4" s="414"/>
      <c r="L4" s="418"/>
      <c r="M4" s="418"/>
      <c r="N4" s="419"/>
    </row>
    <row r="5" s="392" customFormat="1" ht="24" customHeight="1" spans="1:14">
      <c r="A5" s="403" t="s">
        <v>406</v>
      </c>
      <c r="B5" s="404">
        <f>B6+B7+B8+B9</f>
        <v>17597</v>
      </c>
      <c r="C5" s="400"/>
      <c r="D5" s="400"/>
      <c r="E5" s="400"/>
      <c r="F5" s="400"/>
      <c r="G5" s="400"/>
      <c r="H5" s="400"/>
      <c r="I5" s="414"/>
      <c r="J5" s="414"/>
      <c r="K5" s="414"/>
      <c r="L5" s="418"/>
      <c r="M5" s="418"/>
      <c r="N5" s="419"/>
    </row>
    <row r="6" s="392" customFormat="1" ht="24" customHeight="1" spans="1:14">
      <c r="A6" s="405" t="s">
        <v>446</v>
      </c>
      <c r="B6" s="406">
        <v>10866</v>
      </c>
      <c r="C6" s="400"/>
      <c r="D6" s="400"/>
      <c r="E6" s="400"/>
      <c r="F6" s="400"/>
      <c r="G6" s="400"/>
      <c r="H6" s="400"/>
      <c r="I6" s="414"/>
      <c r="J6" s="414"/>
      <c r="K6" s="420"/>
      <c r="L6" s="418"/>
      <c r="M6" s="418"/>
      <c r="N6" s="419"/>
    </row>
    <row r="7" s="392" customFormat="1" ht="24" customHeight="1" spans="1:14">
      <c r="A7" s="407" t="s">
        <v>447</v>
      </c>
      <c r="B7" s="406">
        <v>2420</v>
      </c>
      <c r="C7" s="400"/>
      <c r="D7" s="400"/>
      <c r="E7" s="400"/>
      <c r="F7" s="400"/>
      <c r="G7" s="400"/>
      <c r="H7" s="400"/>
      <c r="I7" s="414"/>
      <c r="J7" s="414"/>
      <c r="K7" s="420"/>
      <c r="L7" s="418"/>
      <c r="M7" s="418"/>
      <c r="N7" s="419"/>
    </row>
    <row r="8" s="392" customFormat="1" ht="24" customHeight="1" spans="1:14">
      <c r="A8" s="407" t="s">
        <v>448</v>
      </c>
      <c r="B8" s="406">
        <v>1633</v>
      </c>
      <c r="C8" s="400"/>
      <c r="D8" s="400"/>
      <c r="E8" s="400"/>
      <c r="F8" s="400"/>
      <c r="G8" s="400"/>
      <c r="H8" s="400"/>
      <c r="I8" s="414"/>
      <c r="J8" s="414"/>
      <c r="K8" s="420"/>
      <c r="L8" s="418"/>
      <c r="M8" s="418"/>
      <c r="N8" s="419"/>
    </row>
    <row r="9" s="392" customFormat="1" ht="24" customHeight="1" spans="1:14">
      <c r="A9" s="407" t="s">
        <v>449</v>
      </c>
      <c r="B9" s="406">
        <v>2678</v>
      </c>
      <c r="C9" s="400"/>
      <c r="D9" s="400"/>
      <c r="E9" s="400"/>
      <c r="F9" s="400"/>
      <c r="G9" s="400"/>
      <c r="H9" s="400"/>
      <c r="I9" s="414"/>
      <c r="J9" s="414"/>
      <c r="K9" s="420"/>
      <c r="L9" s="418"/>
      <c r="M9" s="418"/>
      <c r="N9" s="419"/>
    </row>
    <row r="10" s="392" customFormat="1" ht="24" customHeight="1" spans="1:14">
      <c r="A10" s="403" t="s">
        <v>411</v>
      </c>
      <c r="B10" s="404">
        <f>SUM(B11:B19)</f>
        <v>4860</v>
      </c>
      <c r="C10" s="400"/>
      <c r="D10" s="400"/>
      <c r="E10" s="400"/>
      <c r="F10" s="400"/>
      <c r="G10" s="400"/>
      <c r="H10" s="400"/>
      <c r="I10" s="414"/>
      <c r="J10" s="414"/>
      <c r="K10" s="414"/>
      <c r="L10" s="418"/>
      <c r="M10" s="418"/>
      <c r="N10" s="419"/>
    </row>
    <row r="11" s="392" customFormat="1" ht="24" customHeight="1" spans="1:14">
      <c r="A11" s="408" t="s">
        <v>450</v>
      </c>
      <c r="B11" s="406">
        <v>3301</v>
      </c>
      <c r="C11" s="400"/>
      <c r="D11" s="400"/>
      <c r="E11" s="400"/>
      <c r="F11" s="400"/>
      <c r="G11" s="400"/>
      <c r="H11" s="400"/>
      <c r="I11" s="414"/>
      <c r="J11" s="414"/>
      <c r="K11" s="414"/>
      <c r="L11" s="418"/>
      <c r="M11" s="418"/>
      <c r="N11" s="419"/>
    </row>
    <row r="12" s="392" customFormat="1" ht="24" customHeight="1" spans="1:11">
      <c r="A12" s="409" t="s">
        <v>451</v>
      </c>
      <c r="B12" s="406">
        <v>96</v>
      </c>
      <c r="C12" s="400"/>
      <c r="I12" s="395"/>
      <c r="J12" s="395"/>
      <c r="K12" s="395"/>
    </row>
    <row r="13" s="393" customFormat="1" ht="24" customHeight="1" spans="1:11">
      <c r="A13" s="409" t="s">
        <v>452</v>
      </c>
      <c r="B13" s="406">
        <v>104</v>
      </c>
      <c r="C13" s="400"/>
      <c r="I13" s="395"/>
      <c r="J13" s="395"/>
      <c r="K13" s="395"/>
    </row>
    <row r="14" s="393" customFormat="1" ht="24" customHeight="1" spans="1:11">
      <c r="A14" s="409" t="s">
        <v>453</v>
      </c>
      <c r="B14" s="406">
        <v>97</v>
      </c>
      <c r="C14" s="400"/>
      <c r="I14" s="395"/>
      <c r="J14" s="395"/>
      <c r="K14" s="395"/>
    </row>
    <row r="15" s="393" customFormat="1" ht="24" customHeight="1" spans="1:11">
      <c r="A15" s="409" t="s">
        <v>454</v>
      </c>
      <c r="B15" s="406">
        <v>394</v>
      </c>
      <c r="C15" s="400"/>
      <c r="I15" s="395"/>
      <c r="J15" s="395"/>
      <c r="K15" s="395"/>
    </row>
    <row r="16" s="393" customFormat="1" ht="24" customHeight="1" spans="1:11">
      <c r="A16" s="409" t="s">
        <v>455</v>
      </c>
      <c r="B16" s="406">
        <v>87</v>
      </c>
      <c r="C16" s="400"/>
      <c r="I16" s="395"/>
      <c r="J16" s="395"/>
      <c r="K16" s="395"/>
    </row>
    <row r="17" s="393" customFormat="1" ht="24" customHeight="1" spans="1:11">
      <c r="A17" s="409" t="s">
        <v>456</v>
      </c>
      <c r="B17" s="406">
        <v>224</v>
      </c>
      <c r="C17" s="400"/>
      <c r="I17" s="395"/>
      <c r="J17" s="395"/>
      <c r="K17" s="395"/>
    </row>
    <row r="18" s="393" customFormat="1" ht="24" customHeight="1" spans="1:11">
      <c r="A18" s="409" t="s">
        <v>457</v>
      </c>
      <c r="B18" s="406">
        <v>93</v>
      </c>
      <c r="C18" s="400"/>
      <c r="I18" s="395"/>
      <c r="J18" s="395"/>
      <c r="K18" s="395"/>
    </row>
    <row r="19" s="393" customFormat="1" ht="24" customHeight="1" spans="1:11">
      <c r="A19" s="409" t="s">
        <v>458</v>
      </c>
      <c r="B19" s="406">
        <v>464</v>
      </c>
      <c r="C19" s="400"/>
      <c r="I19" s="395"/>
      <c r="J19" s="395"/>
      <c r="K19" s="395"/>
    </row>
    <row r="20" s="393" customFormat="1" ht="24" customHeight="1" spans="1:11">
      <c r="A20" s="403" t="s">
        <v>459</v>
      </c>
      <c r="B20" s="404">
        <f>B21+B22</f>
        <v>38136</v>
      </c>
      <c r="C20" s="400"/>
      <c r="I20" s="395"/>
      <c r="J20" s="395"/>
      <c r="K20" s="395"/>
    </row>
    <row r="21" s="393" customFormat="1" ht="24" customHeight="1" spans="1:11">
      <c r="A21" s="408" t="s">
        <v>425</v>
      </c>
      <c r="B21" s="406">
        <v>35128</v>
      </c>
      <c r="C21" s="400"/>
      <c r="I21" s="395"/>
      <c r="J21" s="395"/>
      <c r="K21" s="395"/>
    </row>
    <row r="22" s="393" customFormat="1" ht="24" customHeight="1" spans="1:11">
      <c r="A22" s="409" t="s">
        <v>460</v>
      </c>
      <c r="B22" s="406">
        <v>3008</v>
      </c>
      <c r="C22" s="400"/>
      <c r="I22" s="395"/>
      <c r="J22" s="395"/>
      <c r="K22" s="395"/>
    </row>
    <row r="23" s="393" customFormat="1" ht="24" customHeight="1" spans="1:11">
      <c r="A23" s="410" t="s">
        <v>461</v>
      </c>
      <c r="B23" s="404">
        <f>B24+B25+B26</f>
        <v>5739</v>
      </c>
      <c r="C23" s="400"/>
      <c r="I23" s="395"/>
      <c r="J23" s="395"/>
      <c r="K23" s="395"/>
    </row>
    <row r="24" s="393" customFormat="1" ht="24" customHeight="1" spans="1:11">
      <c r="A24" s="408" t="s">
        <v>462</v>
      </c>
      <c r="B24" s="406">
        <v>2911</v>
      </c>
      <c r="C24" s="400"/>
      <c r="I24" s="395"/>
      <c r="J24" s="395"/>
      <c r="K24" s="395"/>
    </row>
    <row r="25" s="393" customFormat="1" ht="24" customHeight="1" spans="1:11">
      <c r="A25" s="411" t="s">
        <v>463</v>
      </c>
      <c r="B25" s="406">
        <v>2530</v>
      </c>
      <c r="C25" s="400"/>
      <c r="I25" s="395"/>
      <c r="J25" s="395"/>
      <c r="K25" s="395"/>
    </row>
    <row r="26" s="393" customFormat="1" ht="24" customHeight="1" spans="1:11">
      <c r="A26" s="411" t="s">
        <v>464</v>
      </c>
      <c r="B26" s="406">
        <v>298</v>
      </c>
      <c r="C26" s="400"/>
      <c r="I26" s="395"/>
      <c r="J26" s="395"/>
      <c r="K26" s="395"/>
    </row>
    <row r="27" s="393" customFormat="1" ht="24" customHeight="1" spans="1:11">
      <c r="A27" s="394"/>
      <c r="B27" s="394"/>
      <c r="C27" s="400"/>
      <c r="I27" s="395"/>
      <c r="J27" s="395"/>
      <c r="K27" s="395"/>
    </row>
    <row r="28" s="393" customFormat="1" ht="24" customHeight="1" spans="1:11">
      <c r="A28" s="394"/>
      <c r="B28" s="394"/>
      <c r="C28" s="400"/>
      <c r="I28" s="395"/>
      <c r="J28" s="395"/>
      <c r="K28" s="395"/>
    </row>
    <row r="29" s="393" customFormat="1" ht="24" customHeight="1" spans="1:11">
      <c r="A29" s="394"/>
      <c r="B29" s="394"/>
      <c r="C29" s="400"/>
      <c r="I29" s="395"/>
      <c r="J29" s="395"/>
      <c r="K29" s="395"/>
    </row>
    <row r="30" s="393" customFormat="1" ht="24" customHeight="1" spans="1:11">
      <c r="A30" s="394"/>
      <c r="B30" s="394"/>
      <c r="C30" s="400"/>
      <c r="I30" s="395"/>
      <c r="J30" s="395"/>
      <c r="K30" s="395"/>
    </row>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row r="103" ht="24" customHeight="1"/>
    <row r="104" ht="24" customHeight="1"/>
    <row r="105" ht="24" customHeight="1"/>
    <row r="106" ht="24" customHeight="1"/>
    <row r="107" ht="24" customHeight="1"/>
    <row r="108" ht="24" customHeight="1"/>
    <row r="109" ht="24" customHeight="1"/>
    <row r="110" ht="24" customHeight="1"/>
    <row r="111" ht="24" customHeight="1"/>
  </sheetData>
  <mergeCells count="1">
    <mergeCell ref="A1:B1"/>
  </mergeCells>
  <printOptions horizontalCentered="1"/>
  <pageMargins left="0.590277777777778" right="0.590277777777778" top="0.786805555555556" bottom="0.786805555555556" header="0.5" footer="0.5"/>
  <pageSetup paperSize="9" fitToHeight="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C93"/>
  <sheetViews>
    <sheetView view="pageBreakPreview" zoomScaleNormal="100" zoomScaleSheetLayoutView="100" topLeftCell="A7" workbookViewId="0">
      <selection activeCell="G12" sqref="G12"/>
    </sheetView>
  </sheetViews>
  <sheetFormatPr defaultColWidth="9" defaultRowHeight="14.25" outlineLevelCol="2"/>
  <cols>
    <col min="1" max="1" width="45.75" customWidth="1"/>
    <col min="2" max="3" width="15.625" customWidth="1"/>
  </cols>
  <sheetData>
    <row r="1" s="353" customFormat="1" ht="60" customHeight="1" spans="1:3">
      <c r="A1" s="356" t="s">
        <v>465</v>
      </c>
      <c r="B1" s="356"/>
      <c r="C1" s="356"/>
    </row>
    <row r="2" s="354" customFormat="1" ht="27" customHeight="1" spans="1:3">
      <c r="A2" s="368"/>
      <c r="B2" s="368"/>
      <c r="C2" s="369" t="s">
        <v>1</v>
      </c>
    </row>
    <row r="3" s="355" customFormat="1" ht="25" customHeight="1" spans="1:3">
      <c r="A3" s="370" t="s">
        <v>466</v>
      </c>
      <c r="B3" s="371" t="s">
        <v>467</v>
      </c>
      <c r="C3" s="372" t="s">
        <v>468</v>
      </c>
    </row>
    <row r="4" s="355" customFormat="1" ht="24" customHeight="1" spans="1:3">
      <c r="A4" s="370" t="s">
        <v>33</v>
      </c>
      <c r="B4" s="370">
        <v>0</v>
      </c>
      <c r="C4" s="373">
        <v>0</v>
      </c>
    </row>
    <row r="5" s="355" customFormat="1" ht="24" customHeight="1" spans="1:3">
      <c r="A5" s="374" t="s">
        <v>469</v>
      </c>
      <c r="B5" s="374"/>
      <c r="C5" s="375"/>
    </row>
    <row r="6" s="355" customFormat="1" ht="24" customHeight="1" spans="1:3">
      <c r="A6" s="376" t="s">
        <v>470</v>
      </c>
      <c r="B6" s="377"/>
      <c r="C6" s="378"/>
    </row>
    <row r="7" s="355" customFormat="1" ht="24" customHeight="1" spans="1:3">
      <c r="A7" s="379" t="s">
        <v>471</v>
      </c>
      <c r="B7" s="380"/>
      <c r="C7" s="378"/>
    </row>
    <row r="8" s="355" customFormat="1" ht="24" customHeight="1" spans="1:3">
      <c r="A8" s="379" t="s">
        <v>472</v>
      </c>
      <c r="B8" s="381"/>
      <c r="C8" s="382"/>
    </row>
    <row r="9" s="355" customFormat="1" ht="24" customHeight="1" spans="1:3">
      <c r="A9" s="379" t="s">
        <v>473</v>
      </c>
      <c r="B9" s="377"/>
      <c r="C9" s="378"/>
    </row>
    <row r="10" s="355" customFormat="1" ht="24" customHeight="1" spans="1:3">
      <c r="A10" s="379" t="s">
        <v>474</v>
      </c>
      <c r="B10" s="377"/>
      <c r="C10" s="378"/>
    </row>
    <row r="11" s="355" customFormat="1" ht="24" customHeight="1" spans="1:3">
      <c r="A11" s="379" t="s">
        <v>475</v>
      </c>
      <c r="B11" s="380"/>
      <c r="C11" s="378"/>
    </row>
    <row r="12" s="367" customFormat="1" ht="24" customHeight="1" spans="1:3">
      <c r="A12" s="379" t="s">
        <v>476</v>
      </c>
      <c r="B12" s="383"/>
      <c r="C12" s="384"/>
    </row>
    <row r="13" s="367" customFormat="1" ht="24" customHeight="1" spans="1:3">
      <c r="A13" s="385" t="s">
        <v>477</v>
      </c>
      <c r="B13" s="377"/>
      <c r="C13" s="384"/>
    </row>
    <row r="14" s="367" customFormat="1" ht="24" customHeight="1" spans="1:3">
      <c r="A14" s="376" t="s">
        <v>478</v>
      </c>
      <c r="B14" s="380"/>
      <c r="C14" s="386"/>
    </row>
    <row r="15" s="355" customFormat="1" ht="24" customHeight="1" spans="1:3">
      <c r="A15" s="379" t="s">
        <v>479</v>
      </c>
      <c r="B15" s="387"/>
      <c r="C15" s="387"/>
    </row>
    <row r="16" s="355" customFormat="1" ht="24" customHeight="1" spans="1:3">
      <c r="A16" s="379"/>
      <c r="B16" s="387"/>
      <c r="C16" s="387"/>
    </row>
    <row r="17" s="355" customFormat="1" ht="24" customHeight="1" spans="1:3">
      <c r="A17" s="379"/>
      <c r="B17" s="387"/>
      <c r="C17" s="387"/>
    </row>
    <row r="18" s="355" customFormat="1" ht="24" customHeight="1" spans="1:3">
      <c r="A18" s="379"/>
      <c r="B18" s="387"/>
      <c r="C18" s="387"/>
    </row>
    <row r="19" s="355" customFormat="1" ht="24" customHeight="1" spans="1:3">
      <c r="A19" s="379"/>
      <c r="B19" s="387"/>
      <c r="C19" s="387"/>
    </row>
    <row r="20" s="355" customFormat="1" ht="24" customHeight="1" spans="1:3">
      <c r="A20" s="383" t="s">
        <v>480</v>
      </c>
      <c r="B20" s="387"/>
      <c r="C20" s="387"/>
    </row>
    <row r="21" s="355" customFormat="1" ht="24" customHeight="1" spans="1:3">
      <c r="A21" s="376" t="s">
        <v>481</v>
      </c>
      <c r="B21" s="387"/>
      <c r="C21" s="387"/>
    </row>
    <row r="22" s="355" customFormat="1" ht="24" customHeight="1" spans="1:3">
      <c r="A22" s="388" t="s">
        <v>482</v>
      </c>
      <c r="B22" s="387"/>
      <c r="C22" s="387"/>
    </row>
    <row r="23" s="355" customFormat="1" ht="24" customHeight="1" spans="1:3">
      <c r="A23" s="387"/>
      <c r="B23" s="387"/>
      <c r="C23" s="387"/>
    </row>
    <row r="24" s="355" customFormat="1" ht="24" customHeight="1" spans="1:3">
      <c r="A24" s="387"/>
      <c r="B24" s="387"/>
      <c r="C24" s="387"/>
    </row>
    <row r="25" s="355" customFormat="1" ht="24" customHeight="1" spans="1:3">
      <c r="A25" s="387"/>
      <c r="B25" s="387"/>
      <c r="C25" s="387"/>
    </row>
    <row r="26" s="355" customFormat="1" ht="24" customHeight="1" spans="1:3">
      <c r="A26" s="389" t="s">
        <v>483</v>
      </c>
      <c r="B26" s="387"/>
      <c r="C26" s="387"/>
    </row>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sheetData>
  <mergeCells count="1">
    <mergeCell ref="A1:C1"/>
  </mergeCells>
  <printOptions horizontalCentered="1"/>
  <pageMargins left="0.590277777777778" right="0.590277777777778" top="0.786805555555556" bottom="0.786805555555556" header="0.5" footer="0.5"/>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C98"/>
  <sheetViews>
    <sheetView view="pageBreakPreview" zoomScaleNormal="100" zoomScaleSheetLayoutView="100" workbookViewId="0">
      <selection activeCell="G6" sqref="G6"/>
    </sheetView>
  </sheetViews>
  <sheetFormatPr defaultColWidth="9" defaultRowHeight="14.25" outlineLevelCol="2"/>
  <cols>
    <col min="1" max="1" width="32.125" customWidth="1"/>
    <col min="2" max="3" width="16.75" customWidth="1"/>
  </cols>
  <sheetData>
    <row r="1" s="353" customFormat="1" ht="42" customHeight="1" spans="1:3">
      <c r="A1" s="356" t="s">
        <v>484</v>
      </c>
      <c r="B1" s="356"/>
      <c r="C1" s="356"/>
    </row>
    <row r="2" s="354" customFormat="1" ht="27" customHeight="1" spans="1:3">
      <c r="A2" s="357" t="s">
        <v>1</v>
      </c>
      <c r="B2" s="358"/>
      <c r="C2" s="358"/>
    </row>
    <row r="3" s="355" customFormat="1" ht="30" customHeight="1" spans="1:3">
      <c r="A3" s="359" t="s">
        <v>485</v>
      </c>
      <c r="B3" s="360" t="s">
        <v>467</v>
      </c>
      <c r="C3" s="360" t="s">
        <v>468</v>
      </c>
    </row>
    <row r="4" s="355" customFormat="1" ht="24" customHeight="1" spans="1:3">
      <c r="A4" s="361"/>
      <c r="B4" s="362"/>
      <c r="C4" s="362"/>
    </row>
    <row r="5" s="355" customFormat="1" ht="24" customHeight="1" spans="1:3">
      <c r="A5" s="361"/>
      <c r="B5" s="362"/>
      <c r="C5" s="362"/>
    </row>
    <row r="6" s="355" customFormat="1" ht="24" customHeight="1" spans="1:3">
      <c r="A6" s="361"/>
      <c r="B6" s="362"/>
      <c r="C6" s="362"/>
    </row>
    <row r="7" s="355" customFormat="1" ht="24" customHeight="1" spans="1:3">
      <c r="A7" s="361"/>
      <c r="B7" s="362"/>
      <c r="C7" s="362"/>
    </row>
    <row r="8" s="355" customFormat="1" ht="24" customHeight="1" spans="1:3">
      <c r="A8" s="361"/>
      <c r="B8" s="362"/>
      <c r="C8" s="362"/>
    </row>
    <row r="9" s="355" customFormat="1" ht="24" customHeight="1" spans="1:3">
      <c r="A9" s="361"/>
      <c r="B9" s="362"/>
      <c r="C9" s="362"/>
    </row>
    <row r="10" s="355" customFormat="1" ht="24" customHeight="1" spans="1:3">
      <c r="A10" s="361" t="s">
        <v>486</v>
      </c>
      <c r="B10" s="362"/>
      <c r="C10" s="362"/>
    </row>
    <row r="11" s="355" customFormat="1" ht="24" customHeight="1" spans="1:3">
      <c r="A11" s="361"/>
      <c r="B11" s="362"/>
      <c r="C11" s="362"/>
    </row>
    <row r="12" s="355" customFormat="1" ht="24" customHeight="1" spans="1:3">
      <c r="A12" s="361" t="s">
        <v>487</v>
      </c>
      <c r="B12" s="363">
        <v>0</v>
      </c>
      <c r="C12" s="363">
        <v>0</v>
      </c>
    </row>
    <row r="13" s="355" customFormat="1" ht="24" customHeight="1" spans="1:3">
      <c r="A13" s="364" t="s">
        <v>488</v>
      </c>
      <c r="B13" s="365"/>
      <c r="C13" s="366"/>
    </row>
    <row r="14" s="355" customFormat="1" ht="24" customHeight="1"/>
    <row r="15" s="355" customFormat="1" ht="24" customHeight="1"/>
    <row r="16" s="355" customFormat="1" ht="24" customHeight="1"/>
    <row r="17" s="355" customFormat="1" ht="24" customHeight="1"/>
    <row r="18" s="355" customFormat="1" ht="24" customHeight="1"/>
    <row r="19" s="355" customFormat="1" ht="24" customHeight="1"/>
    <row r="20" s="355" customFormat="1" ht="24" customHeight="1"/>
    <row r="21" s="355" customFormat="1" ht="24" customHeight="1"/>
    <row r="22" s="355" customFormat="1" ht="24" customHeight="1"/>
    <row r="23" ht="24" customHeight="1"/>
    <row r="24" ht="24" customHeight="1"/>
    <row r="25" ht="24" customHeight="1"/>
    <row r="26" ht="24" customHeight="1"/>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sheetData>
  <mergeCells count="3">
    <mergeCell ref="A1:C1"/>
    <mergeCell ref="A2:C2"/>
    <mergeCell ref="A13:C13"/>
  </mergeCells>
  <printOptions horizontalCentered="1"/>
  <pageMargins left="0.590277777777778" right="0.590277777777778" top="0.786805555555556" bottom="0.786805555555556" header="0.5" footer="0.5"/>
  <pageSetup paperSize="9"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50"/>
  <sheetViews>
    <sheetView showZeros="0" view="pageBreakPreview" zoomScaleNormal="100" zoomScaleSheetLayoutView="100" workbookViewId="0">
      <pane ySplit="3" topLeftCell="A4" activePane="bottomLeft" state="frozen"/>
      <selection/>
      <selection pane="bottomLeft" activeCell="F15" sqref="F15"/>
    </sheetView>
  </sheetViews>
  <sheetFormatPr defaultColWidth="9" defaultRowHeight="13.5" outlineLevelCol="6"/>
  <cols>
    <col min="1" max="1" width="44.5" style="324" customWidth="1"/>
    <col min="2" max="4" width="16.75" style="107" customWidth="1"/>
    <col min="5" max="5" width="13" style="107" customWidth="1"/>
    <col min="6" max="16384" width="9" style="107"/>
  </cols>
  <sheetData>
    <row r="1" s="138" customFormat="1" ht="60" customHeight="1" spans="1:4">
      <c r="A1" s="140" t="s">
        <v>489</v>
      </c>
      <c r="B1" s="140"/>
      <c r="C1" s="140"/>
      <c r="D1" s="140"/>
    </row>
    <row r="2" s="139" customFormat="1" ht="27" customHeight="1" spans="1:3">
      <c r="A2" s="337"/>
      <c r="C2" s="139" t="s">
        <v>490</v>
      </c>
    </row>
    <row r="3" s="334" customFormat="1" ht="33" customHeight="1" spans="1:4">
      <c r="A3" s="338" t="s">
        <v>491</v>
      </c>
      <c r="B3" s="338" t="s">
        <v>467</v>
      </c>
      <c r="C3" s="338" t="s">
        <v>468</v>
      </c>
      <c r="D3" s="338" t="s">
        <v>492</v>
      </c>
    </row>
    <row r="4" s="335" customFormat="1" ht="24" customHeight="1" spans="1:4">
      <c r="A4" s="339" t="s">
        <v>493</v>
      </c>
      <c r="B4" s="340"/>
      <c r="C4" s="341"/>
      <c r="D4" s="342"/>
    </row>
    <row r="5" s="335" customFormat="1" ht="24" customHeight="1" spans="1:4">
      <c r="A5" s="343" t="s">
        <v>494</v>
      </c>
      <c r="B5" s="341"/>
      <c r="C5" s="341"/>
      <c r="D5" s="342"/>
    </row>
    <row r="6" s="335" customFormat="1" ht="24" customHeight="1" spans="1:7">
      <c r="A6" s="343" t="s">
        <v>495</v>
      </c>
      <c r="B6" s="344"/>
      <c r="C6" s="341"/>
      <c r="D6" s="342"/>
      <c r="G6" s="336"/>
    </row>
    <row r="7" s="335" customFormat="1" ht="24" customHeight="1" spans="1:4">
      <c r="A7" s="343" t="s">
        <v>496</v>
      </c>
      <c r="B7" s="341"/>
      <c r="C7" s="341"/>
      <c r="D7" s="342"/>
    </row>
    <row r="8" s="335" customFormat="1" ht="24" customHeight="1" spans="1:4">
      <c r="A8" s="343" t="s">
        <v>497</v>
      </c>
      <c r="B8" s="341"/>
      <c r="C8" s="341"/>
      <c r="D8" s="342"/>
    </row>
    <row r="9" s="335" customFormat="1" ht="24" customHeight="1" spans="1:4">
      <c r="A9" s="343" t="s">
        <v>498</v>
      </c>
      <c r="B9" s="341"/>
      <c r="C9" s="341"/>
      <c r="D9" s="342"/>
    </row>
    <row r="10" s="335" customFormat="1" ht="24" customHeight="1" spans="1:4">
      <c r="A10" s="343" t="s">
        <v>499</v>
      </c>
      <c r="B10" s="341"/>
      <c r="C10" s="341"/>
      <c r="D10" s="342"/>
    </row>
    <row r="11" s="335" customFormat="1" ht="24" customHeight="1" spans="1:4">
      <c r="A11" s="343" t="s">
        <v>500</v>
      </c>
      <c r="B11" s="341"/>
      <c r="C11" s="341">
        <v>0</v>
      </c>
      <c r="D11" s="342"/>
    </row>
    <row r="12" s="336" customFormat="1" ht="24" customHeight="1" spans="1:4">
      <c r="A12" s="345"/>
      <c r="B12" s="346"/>
      <c r="C12" s="346"/>
      <c r="D12" s="347"/>
    </row>
    <row r="13" s="336" customFormat="1" ht="24" customHeight="1" spans="1:4">
      <c r="A13" s="345"/>
      <c r="B13" s="346"/>
      <c r="C13" s="346"/>
      <c r="D13" s="347"/>
    </row>
    <row r="14" s="336" customFormat="1" ht="24" customHeight="1" spans="1:4">
      <c r="A14" s="348"/>
      <c r="B14" s="346"/>
      <c r="C14" s="346"/>
      <c r="D14" s="347"/>
    </row>
    <row r="15" s="336" customFormat="1" ht="24" customHeight="1" spans="1:4">
      <c r="A15" s="348"/>
      <c r="B15" s="346"/>
      <c r="C15" s="346"/>
      <c r="D15" s="347"/>
    </row>
    <row r="16" s="335" customFormat="1" ht="24" customHeight="1" spans="1:4">
      <c r="A16" s="339" t="s">
        <v>501</v>
      </c>
      <c r="B16" s="340"/>
      <c r="C16" s="344"/>
      <c r="D16" s="342"/>
    </row>
    <row r="17" s="336" customFormat="1" ht="24" customHeight="1" spans="1:5">
      <c r="A17" s="345"/>
      <c r="B17" s="346"/>
      <c r="C17" s="346"/>
      <c r="D17" s="347"/>
      <c r="E17" s="349"/>
    </row>
    <row r="18" s="107" customFormat="1" ht="24" customHeight="1" spans="1:4">
      <c r="A18" s="345"/>
      <c r="B18" s="346"/>
      <c r="C18" s="346"/>
      <c r="D18" s="347"/>
    </row>
    <row r="19" s="107" customFormat="1" ht="24" customHeight="1" spans="1:4">
      <c r="A19" s="350"/>
      <c r="B19" s="346"/>
      <c r="C19" s="346"/>
      <c r="D19" s="347"/>
    </row>
    <row r="20" s="107" customFormat="1" ht="24" customHeight="1" spans="1:4">
      <c r="A20" s="338" t="s">
        <v>502</v>
      </c>
      <c r="B20" s="341"/>
      <c r="C20" s="344"/>
      <c r="D20" s="342"/>
    </row>
    <row r="21" s="107" customFormat="1" ht="24" customHeight="1" spans="1:4">
      <c r="A21" s="338" t="s">
        <v>503</v>
      </c>
      <c r="B21" s="340"/>
      <c r="C21" s="340"/>
      <c r="D21" s="342"/>
    </row>
    <row r="22" s="107" customFormat="1" ht="24" customHeight="1" spans="1:4">
      <c r="A22" s="338" t="s">
        <v>504</v>
      </c>
      <c r="B22" s="340"/>
      <c r="C22" s="344"/>
      <c r="D22" s="342"/>
    </row>
    <row r="23" s="107" customFormat="1" ht="24" customHeight="1" spans="1:4">
      <c r="A23" s="351" t="s">
        <v>505</v>
      </c>
      <c r="B23" s="333"/>
      <c r="C23" s="333"/>
      <c r="D23" s="352"/>
    </row>
    <row r="24" s="107" customFormat="1" ht="24" customHeight="1" spans="1:4">
      <c r="A24" s="324"/>
      <c r="B24" s="333"/>
      <c r="C24" s="333"/>
      <c r="D24" s="352"/>
    </row>
    <row r="25" s="107" customFormat="1" ht="24" customHeight="1" spans="1:4">
      <c r="A25" s="324"/>
      <c r="B25" s="333"/>
      <c r="C25" s="333"/>
      <c r="D25" s="352"/>
    </row>
    <row r="26" s="107" customFormat="1" ht="24" customHeight="1" spans="1:4">
      <c r="A26" s="324"/>
      <c r="B26" s="333"/>
      <c r="C26" s="333"/>
      <c r="D26" s="352"/>
    </row>
    <row r="27" s="107" customFormat="1" ht="24" customHeight="1" spans="1:4">
      <c r="A27" s="324"/>
      <c r="B27" s="333"/>
      <c r="C27" s="333"/>
      <c r="D27" s="352"/>
    </row>
    <row r="28" s="107" customFormat="1" ht="24" customHeight="1" spans="1:4">
      <c r="A28" s="324"/>
      <c r="B28" s="333"/>
      <c r="C28" s="333"/>
      <c r="D28" s="352"/>
    </row>
    <row r="29" s="107" customFormat="1" ht="24" customHeight="1" spans="1:4">
      <c r="A29" s="324"/>
      <c r="B29" s="333"/>
      <c r="C29" s="333"/>
      <c r="D29" s="333"/>
    </row>
    <row r="30" s="107" customFormat="1" ht="24" customHeight="1" spans="1:4">
      <c r="A30" s="324"/>
      <c r="B30" s="333"/>
      <c r="C30" s="333"/>
      <c r="D30" s="333"/>
    </row>
    <row r="31" s="107" customFormat="1" ht="24" customHeight="1" spans="1:4">
      <c r="A31" s="324"/>
      <c r="B31" s="333"/>
      <c r="C31" s="333"/>
      <c r="D31" s="333"/>
    </row>
    <row r="32" s="107" customFormat="1" ht="24" customHeight="1" spans="1:4">
      <c r="A32" s="324"/>
      <c r="B32" s="333"/>
      <c r="C32" s="333"/>
      <c r="D32" s="333"/>
    </row>
    <row r="33" s="107" customFormat="1" ht="24" customHeight="1" spans="1:4">
      <c r="A33" s="324"/>
      <c r="B33" s="333"/>
      <c r="C33" s="333"/>
      <c r="D33" s="333"/>
    </row>
    <row r="34" s="107" customFormat="1" ht="24" customHeight="1" spans="1:4">
      <c r="A34" s="324"/>
      <c r="B34" s="333"/>
      <c r="C34" s="333"/>
      <c r="D34" s="333"/>
    </row>
    <row r="35" s="107" customFormat="1" ht="24" customHeight="1" spans="1:4">
      <c r="A35" s="324"/>
      <c r="B35" s="333"/>
      <c r="C35" s="333"/>
      <c r="D35" s="333"/>
    </row>
    <row r="36" s="107" customFormat="1" ht="24" customHeight="1" spans="1:4">
      <c r="A36" s="324"/>
      <c r="B36" s="333"/>
      <c r="C36" s="333"/>
      <c r="D36" s="333"/>
    </row>
    <row r="37" s="107" customFormat="1" ht="24" customHeight="1" spans="1:4">
      <c r="A37" s="324"/>
      <c r="B37" s="333"/>
      <c r="C37" s="333"/>
      <c r="D37" s="333"/>
    </row>
    <row r="38" s="107" customFormat="1" ht="24" customHeight="1" spans="1:4">
      <c r="A38" s="324"/>
      <c r="B38" s="333"/>
      <c r="C38" s="333"/>
      <c r="D38" s="333"/>
    </row>
    <row r="39" s="107" customFormat="1" ht="24" customHeight="1" spans="1:4">
      <c r="A39" s="324"/>
      <c r="B39" s="333"/>
      <c r="C39" s="333"/>
      <c r="D39" s="333"/>
    </row>
    <row r="40" s="107" customFormat="1" ht="24" customHeight="1" spans="1:1">
      <c r="A40" s="324"/>
    </row>
    <row r="41" s="107" customFormat="1" ht="24" customHeight="1" spans="1:1">
      <c r="A41" s="324"/>
    </row>
    <row r="42" s="107" customFormat="1" ht="24" customHeight="1" spans="1:1">
      <c r="A42" s="324"/>
    </row>
    <row r="43" s="107" customFormat="1" ht="24" customHeight="1" spans="1:1">
      <c r="A43" s="324"/>
    </row>
    <row r="44" s="107" customFormat="1" ht="24" customHeight="1" spans="1:1">
      <c r="A44" s="324"/>
    </row>
    <row r="45" s="107" customFormat="1" ht="24" customHeight="1" spans="1:1">
      <c r="A45" s="324"/>
    </row>
    <row r="46" s="107" customFormat="1" ht="24" customHeight="1" spans="1:1">
      <c r="A46" s="324"/>
    </row>
    <row r="47" s="107" customFormat="1" ht="24" customHeight="1" spans="1:1">
      <c r="A47" s="324"/>
    </row>
    <row r="48" s="107" customFormat="1" ht="24" customHeight="1" spans="1:1">
      <c r="A48" s="324"/>
    </row>
    <row r="49" s="107" customFormat="1" ht="24" customHeight="1" spans="1:1">
      <c r="A49" s="324"/>
    </row>
    <row r="50" ht="24" customHeight="1"/>
  </sheetData>
  <mergeCells count="2">
    <mergeCell ref="A1:D1"/>
    <mergeCell ref="C2:D2"/>
  </mergeCells>
  <printOptions horizontalCentered="1"/>
  <pageMargins left="0.590277777777778" right="0.590277777777778" top="0.786805555555556" bottom="0.786805555555556" header="0.5" footer="0.5"/>
  <pageSetup paperSize="9" scale="89" fitToHeight="0"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94"/>
  <sheetViews>
    <sheetView view="pageBreakPreview" zoomScaleNormal="100" zoomScaleSheetLayoutView="100" workbookViewId="0">
      <selection activeCell="I22" sqref="I22"/>
    </sheetView>
  </sheetViews>
  <sheetFormatPr defaultColWidth="9" defaultRowHeight="13.5"/>
  <cols>
    <col min="1" max="1" width="30" style="107" customWidth="1"/>
    <col min="2" max="3" width="5.625" style="107" customWidth="1"/>
    <col min="4" max="4" width="7.875" style="107" customWidth="1"/>
    <col min="5" max="5" width="6.375" style="107" customWidth="1"/>
    <col min="6" max="6" width="6.75" style="107" customWidth="1"/>
    <col min="7" max="7" width="9.625" style="107" customWidth="1"/>
    <col min="8" max="8" width="26.75" style="107" customWidth="1"/>
    <col min="9" max="9" width="34.625" style="107" customWidth="1"/>
    <col min="10" max="10" width="10.625" style="107" customWidth="1"/>
    <col min="11" max="11" width="9" style="107"/>
    <col min="12" max="12" width="11.875" style="107" customWidth="1"/>
    <col min="13" max="16384" width="9" style="107"/>
  </cols>
  <sheetData>
    <row r="1" s="138" customFormat="1" ht="42" customHeight="1" spans="1:1">
      <c r="A1" s="138" t="s">
        <v>506</v>
      </c>
    </row>
    <row r="2" s="139" customFormat="1" ht="27" customHeight="1" spans="10:10">
      <c r="J2" s="139" t="s">
        <v>1</v>
      </c>
    </row>
    <row r="3" s="322" customFormat="1" ht="30" customHeight="1" spans="1:10">
      <c r="A3" s="38" t="s">
        <v>507</v>
      </c>
      <c r="B3" s="38" t="s">
        <v>508</v>
      </c>
      <c r="C3" s="38" t="s">
        <v>509</v>
      </c>
      <c r="D3" s="38" t="s">
        <v>510</v>
      </c>
      <c r="E3" s="38" t="s">
        <v>511</v>
      </c>
      <c r="F3" s="38"/>
      <c r="G3" s="38"/>
      <c r="H3" s="38" t="s">
        <v>512</v>
      </c>
      <c r="I3" s="38"/>
      <c r="J3" s="38" t="s">
        <v>513</v>
      </c>
    </row>
    <row r="4" s="322" customFormat="1" ht="32" customHeight="1" spans="1:10">
      <c r="A4" s="38"/>
      <c r="B4" s="38"/>
      <c r="C4" s="38"/>
      <c r="D4" s="38"/>
      <c r="E4" s="38" t="s">
        <v>514</v>
      </c>
      <c r="F4" s="38" t="s">
        <v>515</v>
      </c>
      <c r="G4" s="38" t="s">
        <v>516</v>
      </c>
      <c r="H4" s="38" t="s">
        <v>517</v>
      </c>
      <c r="I4" s="38" t="s">
        <v>518</v>
      </c>
      <c r="J4" s="38"/>
    </row>
    <row r="5" s="323" customFormat="1" ht="24" customHeight="1" spans="1:10">
      <c r="A5" s="28" t="s">
        <v>519</v>
      </c>
      <c r="B5" s="28"/>
      <c r="C5" s="28"/>
      <c r="D5" s="325"/>
      <c r="E5" s="325"/>
      <c r="F5" s="325"/>
      <c r="G5" s="325"/>
      <c r="H5" s="28"/>
      <c r="I5" s="28"/>
      <c r="J5" s="28"/>
    </row>
    <row r="6" s="324" customFormat="1" ht="30" customHeight="1" spans="1:10">
      <c r="A6" s="326" t="s">
        <v>520</v>
      </c>
      <c r="B6" s="327" t="s">
        <v>521</v>
      </c>
      <c r="C6" s="328" t="s">
        <v>522</v>
      </c>
      <c r="D6" s="328">
        <v>328.77</v>
      </c>
      <c r="E6" s="328">
        <v>328.77</v>
      </c>
      <c r="F6" s="328">
        <v>328.77</v>
      </c>
      <c r="G6" s="328" t="s">
        <v>523</v>
      </c>
      <c r="H6" s="30" t="s">
        <v>524</v>
      </c>
      <c r="I6" s="30" t="s">
        <v>525</v>
      </c>
      <c r="J6" s="30"/>
    </row>
    <row r="7" s="323" customFormat="1" ht="24" customHeight="1" spans="2:10">
      <c r="B7" s="28"/>
      <c r="C7" s="28"/>
      <c r="D7" s="325"/>
      <c r="E7" s="325"/>
      <c r="F7" s="325"/>
      <c r="G7" s="325"/>
      <c r="H7" s="28"/>
      <c r="I7" s="28"/>
      <c r="J7" s="28"/>
    </row>
    <row r="8" s="324" customFormat="1" ht="24" customHeight="1" spans="1:10">
      <c r="A8" s="326"/>
      <c r="B8" s="327"/>
      <c r="C8" s="329"/>
      <c r="D8" s="330"/>
      <c r="E8" s="330"/>
      <c r="F8" s="331"/>
      <c r="G8" s="330"/>
      <c r="H8" s="329"/>
      <c r="I8" s="92"/>
      <c r="J8" s="30"/>
    </row>
    <row r="9" s="324" customFormat="1" ht="24" customHeight="1" spans="1:10">
      <c r="A9" s="326"/>
      <c r="B9" s="327"/>
      <c r="C9" s="329"/>
      <c r="D9" s="330"/>
      <c r="E9" s="330"/>
      <c r="F9" s="331"/>
      <c r="G9" s="330"/>
      <c r="H9" s="329"/>
      <c r="I9" s="92"/>
      <c r="J9" s="30"/>
    </row>
    <row r="10" s="324" customFormat="1" ht="24" customHeight="1" spans="1:10">
      <c r="A10" s="326"/>
      <c r="B10" s="327"/>
      <c r="C10" s="329"/>
      <c r="D10" s="330"/>
      <c r="E10" s="330"/>
      <c r="F10" s="331"/>
      <c r="G10" s="330"/>
      <c r="H10" s="329"/>
      <c r="I10" s="92"/>
      <c r="J10" s="30"/>
    </row>
    <row r="11" s="324" customFormat="1" ht="24" customHeight="1" spans="1:10">
      <c r="A11" s="326"/>
      <c r="B11" s="327"/>
      <c r="C11" s="329"/>
      <c r="D11" s="330"/>
      <c r="E11" s="330"/>
      <c r="F11" s="331"/>
      <c r="G11" s="330"/>
      <c r="H11" s="329"/>
      <c r="I11" s="92"/>
      <c r="J11" s="30"/>
    </row>
    <row r="12" s="323" customFormat="1" ht="24" customHeight="1" spans="1:10">
      <c r="A12" s="28"/>
      <c r="B12" s="28"/>
      <c r="C12" s="28"/>
      <c r="D12" s="325"/>
      <c r="E12" s="325"/>
      <c r="F12" s="325"/>
      <c r="G12" s="325"/>
      <c r="H12" s="28"/>
      <c r="I12" s="28"/>
      <c r="J12" s="28"/>
    </row>
    <row r="13" s="324" customFormat="1" ht="24" customHeight="1" spans="1:10">
      <c r="A13" s="326"/>
      <c r="B13" s="327"/>
      <c r="C13" s="329"/>
      <c r="D13" s="330"/>
      <c r="E13" s="330"/>
      <c r="F13" s="331"/>
      <c r="G13" s="330"/>
      <c r="H13" s="329"/>
      <c r="I13" s="92"/>
      <c r="J13" s="30"/>
    </row>
    <row r="14" s="324" customFormat="1" ht="24" customHeight="1" spans="1:10">
      <c r="A14" s="326"/>
      <c r="B14" s="327"/>
      <c r="C14" s="329"/>
      <c r="D14" s="330"/>
      <c r="E14" s="330"/>
      <c r="F14" s="331"/>
      <c r="G14" s="330"/>
      <c r="H14" s="329"/>
      <c r="I14" s="92"/>
      <c r="J14" s="30"/>
    </row>
    <row r="15" s="324" customFormat="1" ht="24" customHeight="1" spans="1:10">
      <c r="A15" s="326"/>
      <c r="B15" s="327"/>
      <c r="C15" s="329"/>
      <c r="D15" s="330"/>
      <c r="E15" s="330"/>
      <c r="F15" s="331"/>
      <c r="G15" s="330"/>
      <c r="H15" s="329"/>
      <c r="I15" s="92"/>
      <c r="J15" s="30"/>
    </row>
    <row r="16" s="324" customFormat="1" ht="24" customHeight="1" spans="1:10">
      <c r="A16" s="326"/>
      <c r="B16" s="327"/>
      <c r="C16" s="329"/>
      <c r="D16" s="330"/>
      <c r="E16" s="330"/>
      <c r="F16" s="331"/>
      <c r="G16" s="330"/>
      <c r="H16" s="329"/>
      <c r="I16" s="92"/>
      <c r="J16" s="30"/>
    </row>
    <row r="17" s="324" customFormat="1" ht="24" customHeight="1" spans="1:10">
      <c r="A17" s="30"/>
      <c r="B17" s="327"/>
      <c r="C17" s="328"/>
      <c r="D17" s="328"/>
      <c r="E17" s="328"/>
      <c r="F17" s="328"/>
      <c r="G17" s="328"/>
      <c r="H17" s="30"/>
      <c r="I17" s="30"/>
      <c r="J17" s="30"/>
    </row>
    <row r="18" s="322" customFormat="1" ht="24" customHeight="1" spans="1:10">
      <c r="A18" s="38" t="s">
        <v>526</v>
      </c>
      <c r="B18" s="38"/>
      <c r="C18" s="328">
        <v>328.77</v>
      </c>
      <c r="D18" s="328">
        <v>328.77</v>
      </c>
      <c r="E18" s="328">
        <v>328.77</v>
      </c>
      <c r="F18" s="325"/>
      <c r="G18" s="325"/>
      <c r="H18" s="38"/>
      <c r="I18" s="38"/>
      <c r="J18" s="38"/>
    </row>
    <row r="19" s="324" customFormat="1" ht="24" customHeight="1" spans="4:7">
      <c r="D19" s="332"/>
      <c r="E19" s="332"/>
      <c r="F19" s="332"/>
      <c r="G19" s="332"/>
    </row>
    <row r="20" s="324" customFormat="1" ht="24" customHeight="1" spans="4:7">
      <c r="D20" s="333"/>
      <c r="E20" s="333"/>
      <c r="F20" s="333"/>
      <c r="G20" s="333"/>
    </row>
    <row r="21" s="324" customFormat="1" ht="24" customHeight="1" spans="4:7">
      <c r="D21" s="333"/>
      <c r="E21" s="333"/>
      <c r="F21" s="333"/>
      <c r="G21" s="333"/>
    </row>
    <row r="22" s="324" customFormat="1" ht="24" customHeight="1" spans="4:7">
      <c r="D22" s="333"/>
      <c r="E22" s="333"/>
      <c r="F22" s="333"/>
      <c r="G22" s="333"/>
    </row>
    <row r="23" ht="24" customHeight="1" spans="4:7">
      <c r="D23" s="333"/>
      <c r="E23" s="333"/>
      <c r="F23" s="333"/>
      <c r="G23" s="333"/>
    </row>
    <row r="24" ht="24" customHeight="1" spans="4:7">
      <c r="D24" s="333"/>
      <c r="E24" s="333"/>
      <c r="F24" s="333"/>
      <c r="G24" s="333"/>
    </row>
    <row r="25" ht="24" customHeight="1" spans="4:7">
      <c r="D25" s="333"/>
      <c r="E25" s="333"/>
      <c r="F25" s="333"/>
      <c r="G25" s="333"/>
    </row>
    <row r="26" ht="24" customHeight="1" spans="4:7">
      <c r="D26" s="333"/>
      <c r="E26" s="333"/>
      <c r="F26" s="333"/>
      <c r="G26" s="333"/>
    </row>
    <row r="27" ht="24" customHeight="1" spans="4:7">
      <c r="D27" s="333"/>
      <c r="E27" s="333"/>
      <c r="F27" s="333"/>
      <c r="G27" s="333"/>
    </row>
    <row r="28" ht="24" customHeight="1" spans="4:7">
      <c r="D28" s="333"/>
      <c r="E28" s="333"/>
      <c r="F28" s="333"/>
      <c r="G28" s="333"/>
    </row>
    <row r="29" ht="24" customHeight="1" spans="4:7">
      <c r="D29" s="333"/>
      <c r="E29" s="333"/>
      <c r="F29" s="333"/>
      <c r="G29" s="333"/>
    </row>
    <row r="30" ht="24" customHeight="1" spans="4:7">
      <c r="D30" s="333"/>
      <c r="E30" s="333"/>
      <c r="F30" s="333"/>
      <c r="G30" s="333"/>
    </row>
    <row r="31" ht="24" customHeight="1" spans="4:7">
      <c r="D31" s="333"/>
      <c r="E31" s="333"/>
      <c r="F31" s="333"/>
      <c r="G31" s="333"/>
    </row>
    <row r="32" ht="24" customHeight="1" spans="4:7">
      <c r="D32" s="333"/>
      <c r="E32" s="333"/>
      <c r="F32" s="333"/>
      <c r="G32" s="333"/>
    </row>
    <row r="33" ht="24" customHeight="1" spans="4:7">
      <c r="D33" s="333"/>
      <c r="E33" s="333"/>
      <c r="F33" s="333"/>
      <c r="G33" s="333"/>
    </row>
    <row r="34" ht="24" customHeight="1" spans="4:7">
      <c r="D34" s="333"/>
      <c r="E34" s="333"/>
      <c r="F34" s="333"/>
      <c r="G34" s="333"/>
    </row>
    <row r="35" ht="24" customHeight="1" spans="4:7">
      <c r="D35" s="333"/>
      <c r="E35" s="333"/>
      <c r="F35" s="333"/>
      <c r="G35" s="333"/>
    </row>
    <row r="36" ht="24" customHeight="1" spans="4:7">
      <c r="D36" s="333"/>
      <c r="E36" s="333"/>
      <c r="F36" s="333"/>
      <c r="G36" s="333"/>
    </row>
    <row r="37" ht="24" customHeight="1" spans="4:7">
      <c r="D37" s="333"/>
      <c r="E37" s="333"/>
      <c r="F37" s="333"/>
      <c r="G37" s="333"/>
    </row>
    <row r="38" ht="24" customHeight="1" spans="4:7">
      <c r="D38" s="333"/>
      <c r="E38" s="333"/>
      <c r="F38" s="333"/>
      <c r="G38" s="333"/>
    </row>
    <row r="39" ht="24" customHeight="1" spans="4:7">
      <c r="D39" s="333"/>
      <c r="E39" s="333"/>
      <c r="F39" s="333"/>
      <c r="G39" s="333"/>
    </row>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mergeCells count="8">
    <mergeCell ref="A1:J1"/>
    <mergeCell ref="E3:G3"/>
    <mergeCell ref="H3:I3"/>
    <mergeCell ref="A3:A4"/>
    <mergeCell ref="B3:B4"/>
    <mergeCell ref="C3:C4"/>
    <mergeCell ref="D3:D4"/>
    <mergeCell ref="J3:J4"/>
  </mergeCells>
  <printOptions horizontalCentered="1"/>
  <pageMargins left="0.590277777777778" right="0.590277777777778" top="0.786805555555556" bottom="0.786805555555556" header="0.5" footer="0.5"/>
  <pageSetup paperSize="9" scale="59"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B83"/>
  <sheetViews>
    <sheetView showGridLines="0" showZeros="0" view="pageBreakPreview" zoomScale="85" zoomScaleNormal="100" zoomScaleSheetLayoutView="85" workbookViewId="0">
      <selection activeCell="A1" sqref="A1:B1"/>
    </sheetView>
  </sheetViews>
  <sheetFormatPr defaultColWidth="6.875" defaultRowHeight="15.95" customHeight="1" outlineLevelCol="1"/>
  <cols>
    <col min="1" max="1" width="57.625" style="300" customWidth="1"/>
    <col min="2" max="2" width="25.625" style="320" customWidth="1"/>
    <col min="3" max="4" width="6.875" style="300"/>
    <col min="5" max="5" width="24.5" style="300" customWidth="1"/>
    <col min="6" max="253" width="6.875" style="300"/>
    <col min="254" max="16384" width="6.875" style="107"/>
  </cols>
  <sheetData>
    <row r="1" s="296" customFormat="1" ht="42" customHeight="1" spans="1:2">
      <c r="A1" s="301" t="s">
        <v>527</v>
      </c>
      <c r="B1" s="302"/>
    </row>
    <row r="2" s="297" customFormat="1" ht="27" customHeight="1" spans="2:2">
      <c r="B2" s="321" t="s">
        <v>1</v>
      </c>
    </row>
    <row r="3" s="298" customFormat="1" ht="26" customHeight="1" spans="1:2">
      <c r="A3" s="259" t="s">
        <v>2</v>
      </c>
      <c r="B3" s="292" t="s">
        <v>3</v>
      </c>
    </row>
    <row r="4" s="298" customFormat="1" ht="24" customHeight="1" spans="1:2">
      <c r="A4" s="304" t="s">
        <v>528</v>
      </c>
      <c r="B4" s="305">
        <f>SUM(B5:B13)</f>
        <v>150000</v>
      </c>
    </row>
    <row r="5" s="299" customFormat="1" ht="24" customHeight="1" spans="1:2">
      <c r="A5" s="306" t="s">
        <v>529</v>
      </c>
      <c r="B5" s="307"/>
    </row>
    <row r="6" s="299" customFormat="1" ht="24" customHeight="1" spans="1:2">
      <c r="A6" s="306" t="s">
        <v>530</v>
      </c>
      <c r="B6" s="307"/>
    </row>
    <row r="7" s="299" customFormat="1" ht="24" customHeight="1" spans="1:2">
      <c r="A7" s="306" t="s">
        <v>531</v>
      </c>
      <c r="B7" s="307">
        <v>3250</v>
      </c>
    </row>
    <row r="8" s="299" customFormat="1" ht="24" customHeight="1" spans="1:2">
      <c r="A8" s="306" t="s">
        <v>532</v>
      </c>
      <c r="B8" s="307">
        <v>93</v>
      </c>
    </row>
    <row r="9" s="299" customFormat="1" ht="24" customHeight="1" spans="1:2">
      <c r="A9" s="306" t="s">
        <v>533</v>
      </c>
      <c r="B9" s="307">
        <v>146346</v>
      </c>
    </row>
    <row r="10" s="299" customFormat="1" ht="24" customHeight="1" spans="1:2">
      <c r="A10" s="306" t="s">
        <v>534</v>
      </c>
      <c r="B10" s="307"/>
    </row>
    <row r="11" s="299" customFormat="1" ht="24" customHeight="1" spans="1:2">
      <c r="A11" s="306" t="s">
        <v>535</v>
      </c>
      <c r="B11" s="308"/>
    </row>
    <row r="12" s="299" customFormat="1" ht="24" customHeight="1" spans="1:2">
      <c r="A12" s="306" t="s">
        <v>536</v>
      </c>
      <c r="B12" s="308">
        <v>311</v>
      </c>
    </row>
    <row r="13" s="299" customFormat="1" ht="24" customHeight="1" spans="1:2">
      <c r="A13" s="306" t="s">
        <v>537</v>
      </c>
      <c r="B13" s="308"/>
    </row>
    <row r="14" s="298" customFormat="1" ht="24" customHeight="1" spans="1:2">
      <c r="A14" s="304" t="s">
        <v>538</v>
      </c>
      <c r="B14" s="309">
        <v>0</v>
      </c>
    </row>
    <row r="15" s="299" customFormat="1" ht="24" customHeight="1" spans="1:2">
      <c r="A15" s="306" t="s">
        <v>539</v>
      </c>
      <c r="B15" s="310"/>
    </row>
    <row r="16" s="299" customFormat="1" ht="24" customHeight="1" spans="1:2">
      <c r="A16" s="306" t="s">
        <v>540</v>
      </c>
      <c r="B16" s="310"/>
    </row>
    <row r="17" s="299" customFormat="1" ht="24" customHeight="1" spans="1:2">
      <c r="A17" s="306" t="s">
        <v>541</v>
      </c>
      <c r="B17" s="308"/>
    </row>
    <row r="18" s="299" customFormat="1" ht="24" customHeight="1" spans="1:2">
      <c r="A18" s="306" t="s">
        <v>542</v>
      </c>
      <c r="B18" s="310"/>
    </row>
    <row r="19" s="299" customFormat="1" ht="24" customHeight="1" spans="1:2">
      <c r="A19" s="306" t="s">
        <v>543</v>
      </c>
      <c r="B19" s="310"/>
    </row>
    <row r="20" s="299" customFormat="1" ht="24" customHeight="1" spans="1:2">
      <c r="A20" s="306" t="s">
        <v>544</v>
      </c>
      <c r="B20" s="308"/>
    </row>
    <row r="21" s="299" customFormat="1" ht="24" customHeight="1" spans="1:2">
      <c r="A21" s="311"/>
      <c r="B21" s="308"/>
    </row>
    <row r="22" s="298" customFormat="1" ht="24" customHeight="1" spans="1:2">
      <c r="A22" s="259" t="s">
        <v>545</v>
      </c>
      <c r="B22" s="309">
        <f>B4+B14</f>
        <v>150000</v>
      </c>
    </row>
    <row r="23" s="319" customFormat="1" ht="24" customHeight="1" spans="1:2">
      <c r="A23" s="300"/>
      <c r="B23" s="320"/>
    </row>
    <row r="24" ht="24" customHeight="1"/>
    <row r="25" ht="24" customHeight="1"/>
    <row r="26" ht="24" customHeight="1"/>
    <row r="27" ht="24" customHeight="1"/>
    <row r="28" ht="24" customHeight="1"/>
    <row r="29" ht="24" customHeight="1"/>
    <row r="30" ht="24" customHeight="1"/>
    <row r="31" ht="24" customHeight="1" spans="1:1">
      <c r="A31" s="318"/>
    </row>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sheetData>
  <mergeCells count="1">
    <mergeCell ref="A1:B1"/>
  </mergeCells>
  <printOptions horizontalCentered="1"/>
  <pageMargins left="0.590277777777778" right="0.590277777777778" top="0.786805555555556" bottom="0.786805555555556" header="0.5" footer="0.5"/>
  <pageSetup paperSize="9" fitToHeight="0"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B94"/>
  <sheetViews>
    <sheetView showGridLines="0" showZeros="0" view="pageBreakPreview" zoomScale="90" zoomScaleNormal="100" zoomScaleSheetLayoutView="90" workbookViewId="0">
      <pane ySplit="3" topLeftCell="A4" activePane="bottomLeft" state="frozen"/>
      <selection/>
      <selection pane="bottomLeft" activeCell="A1" sqref="A1:B1"/>
    </sheetView>
  </sheetViews>
  <sheetFormatPr defaultColWidth="9" defaultRowHeight="15.95" customHeight="1" outlineLevelCol="1"/>
  <cols>
    <col min="1" max="1" width="60.625" style="300" customWidth="1"/>
    <col min="2" max="2" width="20.625" style="300" customWidth="1"/>
    <col min="3" max="3" width="11.875" style="300" customWidth="1"/>
    <col min="4" max="255" width="9" style="300"/>
    <col min="256" max="16384" width="9" style="107"/>
  </cols>
  <sheetData>
    <row r="1" s="296" customFormat="1" ht="42" customHeight="1" spans="1:2">
      <c r="A1" s="301" t="s">
        <v>546</v>
      </c>
      <c r="B1" s="302"/>
    </row>
    <row r="2" s="297" customFormat="1" ht="27" customHeight="1" spans="2:2">
      <c r="B2" s="303" t="s">
        <v>1</v>
      </c>
    </row>
    <row r="3" s="298" customFormat="1" ht="23" customHeight="1" spans="1:2">
      <c r="A3" s="259" t="s">
        <v>2</v>
      </c>
      <c r="B3" s="292" t="s">
        <v>3</v>
      </c>
    </row>
    <row r="4" s="298" customFormat="1" ht="23" customHeight="1" spans="1:2">
      <c r="A4" s="276" t="s">
        <v>547</v>
      </c>
      <c r="B4" s="316"/>
    </row>
    <row r="5" s="298" customFormat="1" ht="23" customHeight="1" spans="1:2">
      <c r="A5" s="120" t="s">
        <v>548</v>
      </c>
      <c r="B5" s="317"/>
    </row>
    <row r="6" s="298" customFormat="1" ht="23" customHeight="1" spans="1:2">
      <c r="A6" s="276" t="s">
        <v>549</v>
      </c>
      <c r="B6" s="316"/>
    </row>
    <row r="7" s="298" customFormat="1" ht="23" customHeight="1" spans="1:2">
      <c r="A7" s="120" t="s">
        <v>550</v>
      </c>
      <c r="B7" s="317"/>
    </row>
    <row r="8" s="298" customFormat="1" ht="23" customHeight="1" spans="1:2">
      <c r="A8" s="120" t="s">
        <v>551</v>
      </c>
      <c r="B8" s="317"/>
    </row>
    <row r="9" s="299" customFormat="1" ht="23" customHeight="1" spans="1:2">
      <c r="A9" s="120" t="s">
        <v>552</v>
      </c>
      <c r="B9" s="317"/>
    </row>
    <row r="10" s="298" customFormat="1" ht="23" customHeight="1" spans="1:2">
      <c r="A10" s="276" t="s">
        <v>553</v>
      </c>
      <c r="B10" s="316"/>
    </row>
    <row r="11" s="299" customFormat="1" ht="23" customHeight="1" spans="1:2">
      <c r="A11" s="120" t="s">
        <v>554</v>
      </c>
      <c r="B11" s="317"/>
    </row>
    <row r="12" s="299" customFormat="1" ht="23" customHeight="1" spans="1:2">
      <c r="A12" s="120" t="s">
        <v>555</v>
      </c>
      <c r="B12" s="317"/>
    </row>
    <row r="13" s="299" customFormat="1" ht="23" customHeight="1" spans="1:2">
      <c r="A13" s="120" t="s">
        <v>556</v>
      </c>
      <c r="B13" s="317"/>
    </row>
    <row r="14" s="298" customFormat="1" ht="23" customHeight="1" spans="1:2">
      <c r="A14" s="276" t="s">
        <v>557</v>
      </c>
      <c r="B14" s="316"/>
    </row>
    <row r="15" s="299" customFormat="1" ht="23" customHeight="1" spans="1:2">
      <c r="A15" s="120" t="s">
        <v>558</v>
      </c>
      <c r="B15" s="317"/>
    </row>
    <row r="16" s="298" customFormat="1" ht="23" customHeight="1" spans="1:2">
      <c r="A16" s="276" t="s">
        <v>559</v>
      </c>
      <c r="B16" s="316">
        <f>B17+B18+B19+B20</f>
        <v>122400</v>
      </c>
    </row>
    <row r="17" s="299" customFormat="1" ht="23" customHeight="1" spans="1:2">
      <c r="A17" s="120" t="s">
        <v>560</v>
      </c>
      <c r="B17" s="317">
        <v>118746</v>
      </c>
    </row>
    <row r="18" s="299" customFormat="1" ht="23" customHeight="1" spans="1:2">
      <c r="A18" s="120" t="s">
        <v>561</v>
      </c>
      <c r="B18" s="317">
        <v>3250</v>
      </c>
    </row>
    <row r="19" s="299" customFormat="1" ht="23" customHeight="1" spans="1:2">
      <c r="A19" s="120" t="s">
        <v>562</v>
      </c>
      <c r="B19" s="317">
        <v>93</v>
      </c>
    </row>
    <row r="20" s="299" customFormat="1" ht="23" customHeight="1" spans="1:2">
      <c r="A20" s="120" t="s">
        <v>563</v>
      </c>
      <c r="B20" s="317">
        <v>311</v>
      </c>
    </row>
    <row r="21" s="299" customFormat="1" ht="23" customHeight="1" spans="1:2">
      <c r="A21" s="120" t="s">
        <v>564</v>
      </c>
      <c r="B21" s="317"/>
    </row>
    <row r="22" s="299" customFormat="1" ht="23" customHeight="1" spans="1:2">
      <c r="A22" s="120" t="s">
        <v>565</v>
      </c>
      <c r="B22" s="317"/>
    </row>
    <row r="23" s="299" customFormat="1" ht="23" customHeight="1" spans="1:2">
      <c r="A23" s="120" t="s">
        <v>566</v>
      </c>
      <c r="B23" s="317"/>
    </row>
    <row r="24" s="299" customFormat="1" ht="23" customHeight="1" spans="1:2">
      <c r="A24" s="120" t="s">
        <v>567</v>
      </c>
      <c r="B24" s="317"/>
    </row>
    <row r="25" s="299" customFormat="1" ht="23" customHeight="1" spans="1:2">
      <c r="A25" s="120" t="s">
        <v>568</v>
      </c>
      <c r="B25" s="317"/>
    </row>
    <row r="26" s="299" customFormat="1" ht="23" customHeight="1" spans="1:2">
      <c r="A26" s="120" t="s">
        <v>569</v>
      </c>
      <c r="B26" s="317"/>
    </row>
    <row r="27" s="298" customFormat="1" ht="23" customHeight="1" spans="1:2">
      <c r="A27" s="276" t="s">
        <v>570</v>
      </c>
      <c r="B27" s="316"/>
    </row>
    <row r="28" s="299" customFormat="1" ht="23" customHeight="1" spans="1:2">
      <c r="A28" s="120" t="s">
        <v>571</v>
      </c>
      <c r="B28" s="317"/>
    </row>
    <row r="29" s="299" customFormat="1" ht="23" customHeight="1" spans="1:2">
      <c r="A29" s="120" t="s">
        <v>572</v>
      </c>
      <c r="B29" s="317"/>
    </row>
    <row r="30" s="299" customFormat="1" ht="23" customHeight="1" spans="1:2">
      <c r="A30" s="120" t="s">
        <v>573</v>
      </c>
      <c r="B30" s="317"/>
    </row>
    <row r="31" s="299" customFormat="1" ht="23" customHeight="1" spans="1:2">
      <c r="A31" s="120" t="s">
        <v>574</v>
      </c>
      <c r="B31" s="317"/>
    </row>
    <row r="32" s="298" customFormat="1" ht="23" customHeight="1" spans="1:2">
      <c r="A32" s="276" t="s">
        <v>575</v>
      </c>
      <c r="B32" s="316"/>
    </row>
    <row r="33" s="299" customFormat="1" ht="23" customHeight="1" spans="1:2">
      <c r="A33" s="120" t="s">
        <v>576</v>
      </c>
      <c r="B33" s="317"/>
    </row>
    <row r="34" s="299" customFormat="1" ht="23" customHeight="1" spans="1:2">
      <c r="A34" s="120" t="s">
        <v>577</v>
      </c>
      <c r="B34" s="317"/>
    </row>
    <row r="35" s="299" customFormat="1" ht="23" customHeight="1" spans="1:2">
      <c r="A35" s="120" t="s">
        <v>578</v>
      </c>
      <c r="B35" s="317"/>
    </row>
    <row r="36" s="299" customFormat="1" ht="23" customHeight="1" spans="1:2">
      <c r="A36" s="120" t="s">
        <v>579</v>
      </c>
      <c r="B36" s="317"/>
    </row>
    <row r="37" s="299" customFormat="1" ht="23" customHeight="1" spans="1:2">
      <c r="A37" s="120" t="s">
        <v>580</v>
      </c>
      <c r="B37" s="317"/>
    </row>
    <row r="38" s="299" customFormat="1" ht="23" customHeight="1" spans="1:2">
      <c r="A38" s="120" t="s">
        <v>581</v>
      </c>
      <c r="B38" s="317"/>
    </row>
    <row r="39" s="298" customFormat="1" ht="23" customHeight="1" spans="1:2">
      <c r="A39" s="276" t="s">
        <v>582</v>
      </c>
      <c r="B39" s="316"/>
    </row>
    <row r="40" s="299" customFormat="1" ht="23" customHeight="1" spans="1:2">
      <c r="A40" s="120" t="s">
        <v>583</v>
      </c>
      <c r="B40" s="317"/>
    </row>
    <row r="41" s="298" customFormat="1" ht="23" customHeight="1" spans="1:2">
      <c r="A41" s="276" t="s">
        <v>584</v>
      </c>
      <c r="B41" s="316"/>
    </row>
    <row r="42" s="299" customFormat="1" ht="23" customHeight="1" spans="1:2">
      <c r="A42" s="120" t="s">
        <v>585</v>
      </c>
      <c r="B42" s="317"/>
    </row>
    <row r="43" s="299" customFormat="1" ht="23" customHeight="1" spans="1:2">
      <c r="A43" s="120" t="s">
        <v>586</v>
      </c>
      <c r="B43" s="317"/>
    </row>
    <row r="44" s="299" customFormat="1" ht="23" customHeight="1" spans="1:2">
      <c r="A44" s="120" t="s">
        <v>587</v>
      </c>
      <c r="B44" s="317"/>
    </row>
    <row r="45" s="298" customFormat="1" ht="23" customHeight="1" spans="1:2">
      <c r="A45" s="276" t="s">
        <v>588</v>
      </c>
      <c r="B45" s="316">
        <f>B46</f>
        <v>6600</v>
      </c>
    </row>
    <row r="46" s="299" customFormat="1" ht="23" customHeight="1" spans="1:2">
      <c r="A46" s="120" t="s">
        <v>589</v>
      </c>
      <c r="B46" s="317">
        <v>6600</v>
      </c>
    </row>
    <row r="47" s="298" customFormat="1" ht="23" customHeight="1" spans="1:2">
      <c r="A47" s="276" t="s">
        <v>590</v>
      </c>
      <c r="B47" s="316"/>
    </row>
    <row r="48" s="299" customFormat="1" ht="23" customHeight="1" spans="1:2">
      <c r="A48" s="120" t="s">
        <v>591</v>
      </c>
      <c r="B48" s="317"/>
    </row>
    <row r="49" s="298" customFormat="1" ht="23" customHeight="1" spans="1:2">
      <c r="A49" s="276" t="s">
        <v>592</v>
      </c>
      <c r="B49" s="316"/>
    </row>
    <row r="50" s="299" customFormat="1" ht="23" customHeight="1" spans="1:2">
      <c r="A50" s="311"/>
      <c r="B50" s="292"/>
    </row>
    <row r="51" s="299" customFormat="1" ht="23" customHeight="1" spans="1:2">
      <c r="A51" s="259" t="s">
        <v>593</v>
      </c>
      <c r="B51" s="309">
        <f>B16+B45+B47</f>
        <v>129000</v>
      </c>
    </row>
    <row r="52" ht="24" customHeight="1"/>
    <row r="53" ht="24" customHeight="1"/>
    <row r="54" ht="24" customHeight="1"/>
    <row r="55" ht="24" customHeight="1" spans="1:1">
      <c r="A55" s="318"/>
    </row>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mergeCells count="1">
    <mergeCell ref="A1:B1"/>
  </mergeCells>
  <printOptions horizontalCentered="1"/>
  <pageMargins left="0.590277777777778" right="0.590277777777778" top="0.786805555555556" bottom="0.786805555555556" header="0.5" footer="0.5"/>
  <pageSetup paperSize="9" fitToHeight="0"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94"/>
  <sheetViews>
    <sheetView showZeros="0" view="pageBreakPreview" zoomScaleNormal="100" zoomScaleSheetLayoutView="100" workbookViewId="0">
      <selection activeCell="A1" sqref="A1:D1"/>
    </sheetView>
  </sheetViews>
  <sheetFormatPr defaultColWidth="9" defaultRowHeight="14.25" outlineLevelCol="4"/>
  <cols>
    <col min="1" max="1" width="30.625" style="267" customWidth="1"/>
    <col min="2" max="2" width="12.625" style="268" customWidth="1"/>
    <col min="3" max="3" width="30.625" style="267" customWidth="1"/>
    <col min="4" max="4" width="12.625" style="312" customWidth="1"/>
    <col min="5" max="5" width="9.375" style="267"/>
    <col min="6" max="255" width="9" style="267"/>
    <col min="256" max="16384" width="9" style="107"/>
  </cols>
  <sheetData>
    <row r="1" s="263" customFormat="1" ht="42" customHeight="1" spans="1:4">
      <c r="A1" s="269" t="s">
        <v>594</v>
      </c>
      <c r="B1" s="270"/>
      <c r="C1" s="270"/>
      <c r="D1" s="270"/>
    </row>
    <row r="2" s="264" customFormat="1" ht="27" customHeight="1" spans="1:4">
      <c r="A2" s="271"/>
      <c r="B2" s="272"/>
      <c r="C2" s="271"/>
      <c r="D2" s="303" t="s">
        <v>1</v>
      </c>
    </row>
    <row r="3" s="265" customFormat="1" ht="30" customHeight="1" spans="1:4">
      <c r="A3" s="274" t="s">
        <v>65</v>
      </c>
      <c r="B3" s="275" t="s">
        <v>3</v>
      </c>
      <c r="C3" s="274" t="s">
        <v>66</v>
      </c>
      <c r="D3" s="275" t="s">
        <v>3</v>
      </c>
    </row>
    <row r="4" s="266" customFormat="1" ht="24" customHeight="1" spans="1:4">
      <c r="A4" s="276" t="s">
        <v>595</v>
      </c>
      <c r="B4" s="313">
        <v>150000</v>
      </c>
      <c r="C4" s="276" t="s">
        <v>596</v>
      </c>
      <c r="D4" s="313">
        <v>129000</v>
      </c>
    </row>
    <row r="5" s="266" customFormat="1" ht="24" customHeight="1" spans="1:4">
      <c r="A5" s="276" t="s">
        <v>69</v>
      </c>
      <c r="B5" s="313"/>
      <c r="C5" s="175" t="s">
        <v>70</v>
      </c>
      <c r="D5" s="313">
        <f>D7</f>
        <v>10000</v>
      </c>
    </row>
    <row r="6" s="266" customFormat="1" ht="24" customHeight="1" spans="1:4">
      <c r="A6" s="279" t="s">
        <v>71</v>
      </c>
      <c r="B6" s="280"/>
      <c r="C6" s="279" t="s">
        <v>72</v>
      </c>
      <c r="D6" s="280"/>
    </row>
    <row r="7" s="266" customFormat="1" ht="24" customHeight="1" spans="1:4">
      <c r="A7" s="279" t="s">
        <v>79</v>
      </c>
      <c r="B7" s="280"/>
      <c r="C7" s="279" t="s">
        <v>78</v>
      </c>
      <c r="D7" s="280">
        <v>10000</v>
      </c>
    </row>
    <row r="8" s="266" customFormat="1" ht="24" customHeight="1" spans="1:4">
      <c r="A8" s="279" t="s">
        <v>81</v>
      </c>
      <c r="B8" s="280"/>
      <c r="C8" s="314" t="s">
        <v>98</v>
      </c>
      <c r="D8" s="278">
        <v>11000</v>
      </c>
    </row>
    <row r="9" s="266" customFormat="1" ht="24" customHeight="1" spans="1:4">
      <c r="A9" s="279" t="s">
        <v>89</v>
      </c>
      <c r="B9" s="280"/>
      <c r="C9" s="279" t="s">
        <v>597</v>
      </c>
      <c r="D9" s="280">
        <v>11000</v>
      </c>
    </row>
    <row r="10" s="266" customFormat="1" ht="24" customHeight="1" spans="1:4">
      <c r="A10" s="283" t="s">
        <v>598</v>
      </c>
      <c r="B10" s="280"/>
      <c r="C10" s="285"/>
      <c r="D10" s="280"/>
    </row>
    <row r="11" s="266" customFormat="1" ht="24" customHeight="1" spans="1:4">
      <c r="A11" s="285"/>
      <c r="B11" s="286"/>
      <c r="C11" s="285"/>
      <c r="D11" s="280"/>
    </row>
    <row r="12" s="266" customFormat="1" ht="24" customHeight="1" spans="1:4">
      <c r="A12" s="285"/>
      <c r="B12" s="181"/>
      <c r="C12" s="279"/>
      <c r="D12" s="280"/>
    </row>
    <row r="13" s="266" customFormat="1" ht="24" customHeight="1" spans="1:4">
      <c r="A13" s="289"/>
      <c r="B13" s="181"/>
      <c r="C13" s="315"/>
      <c r="D13" s="284"/>
    </row>
    <row r="14" s="266" customFormat="1" ht="24" customHeight="1" spans="1:4">
      <c r="A14" s="122" t="s">
        <v>112</v>
      </c>
      <c r="B14" s="286">
        <f>B4+B5</f>
        <v>150000</v>
      </c>
      <c r="C14" s="292" t="s">
        <v>113</v>
      </c>
      <c r="D14" s="278">
        <f>D4+D5+D8</f>
        <v>150000</v>
      </c>
    </row>
    <row r="15" s="266" customFormat="1" ht="24" customHeight="1" spans="1:4">
      <c r="A15" s="267"/>
      <c r="B15" s="268"/>
      <c r="C15" s="267"/>
      <c r="D15" s="312"/>
    </row>
    <row r="16" s="266" customFormat="1" ht="24" customHeight="1" spans="1:5">
      <c r="A16" s="267"/>
      <c r="B16" s="268"/>
      <c r="C16" s="267"/>
      <c r="D16" s="312"/>
      <c r="E16" s="291"/>
    </row>
    <row r="17" ht="24" customHeight="1"/>
    <row r="18" ht="24" customHeight="1"/>
    <row r="19" ht="24" customHeight="1"/>
    <row r="20" ht="24" customHeight="1"/>
    <row r="21" ht="24" customHeight="1"/>
    <row r="22" ht="24" customHeight="1"/>
    <row r="23" ht="24" customHeight="1"/>
    <row r="24" ht="24" customHeight="1"/>
    <row r="25" ht="24" customHeight="1"/>
    <row r="26" ht="24" customHeight="1"/>
    <row r="27" ht="24" customHeight="1" spans="1:1">
      <c r="A27" s="266"/>
    </row>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mergeCells count="1">
    <mergeCell ref="A1:D1"/>
  </mergeCells>
  <printOptions horizontalCentered="1"/>
  <pageMargins left="0.590277777777778" right="0.590277777777778" top="0.786805555555556" bottom="0.786805555555556" header="0.5" footer="0.5"/>
  <pageSetup paperSize="9" scale="98" orientation="portrait"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B87"/>
  <sheetViews>
    <sheetView showGridLines="0" showZeros="0" view="pageBreakPreview" zoomScale="85" zoomScaleNormal="100" zoomScaleSheetLayoutView="85" workbookViewId="0">
      <selection activeCell="A1" sqref="A1:B1"/>
    </sheetView>
  </sheetViews>
  <sheetFormatPr defaultColWidth="8.125" defaultRowHeight="15.95" customHeight="1" outlineLevelCol="1"/>
  <cols>
    <col min="1" max="1" width="57.625" style="300" customWidth="1"/>
    <col min="2" max="2" width="25.625" style="300" customWidth="1"/>
    <col min="3" max="3" width="8.125" style="300"/>
    <col min="4" max="4" width="9.375" style="300" customWidth="1"/>
    <col min="5" max="255" width="8.125" style="300"/>
    <col min="256" max="16384" width="8.125" style="107"/>
  </cols>
  <sheetData>
    <row r="1" s="296" customFormat="1" ht="42" customHeight="1" spans="1:2">
      <c r="A1" s="301" t="s">
        <v>599</v>
      </c>
      <c r="B1" s="302"/>
    </row>
    <row r="2" s="297" customFormat="1" ht="27" customHeight="1" spans="2:2">
      <c r="B2" s="303" t="s">
        <v>1</v>
      </c>
    </row>
    <row r="3" s="298" customFormat="1" ht="26" customHeight="1" spans="1:2">
      <c r="A3" s="259" t="s">
        <v>2</v>
      </c>
      <c r="B3" s="292" t="s">
        <v>3</v>
      </c>
    </row>
    <row r="4" s="298" customFormat="1" ht="24" customHeight="1" spans="1:2">
      <c r="A4" s="304" t="s">
        <v>528</v>
      </c>
      <c r="B4" s="305">
        <f>SUM(B5:B15)</f>
        <v>150000</v>
      </c>
    </row>
    <row r="5" s="299" customFormat="1" ht="24" customHeight="1" spans="1:2">
      <c r="A5" s="306" t="s">
        <v>529</v>
      </c>
      <c r="B5" s="307"/>
    </row>
    <row r="6" s="299" customFormat="1" ht="24" customHeight="1" spans="1:2">
      <c r="A6" s="306" t="s">
        <v>530</v>
      </c>
      <c r="B6" s="307"/>
    </row>
    <row r="7" s="299" customFormat="1" ht="24" customHeight="1" spans="1:2">
      <c r="A7" s="306" t="s">
        <v>531</v>
      </c>
      <c r="B7" s="307">
        <v>3250</v>
      </c>
    </row>
    <row r="8" s="299" customFormat="1" ht="24" customHeight="1" spans="1:2">
      <c r="A8" s="306" t="s">
        <v>532</v>
      </c>
      <c r="B8" s="307">
        <v>93</v>
      </c>
    </row>
    <row r="9" s="299" customFormat="1" ht="24" customHeight="1" spans="1:2">
      <c r="A9" s="306" t="s">
        <v>533</v>
      </c>
      <c r="B9" s="307">
        <v>146346</v>
      </c>
    </row>
    <row r="10" s="299" customFormat="1" ht="24" customHeight="1" spans="1:2">
      <c r="A10" s="306" t="s">
        <v>534</v>
      </c>
      <c r="B10" s="307"/>
    </row>
    <row r="11" s="299" customFormat="1" ht="24" customHeight="1" spans="1:2">
      <c r="A11" s="306" t="s">
        <v>535</v>
      </c>
      <c r="B11" s="308"/>
    </row>
    <row r="12" s="299" customFormat="1" ht="24" customHeight="1" spans="1:2">
      <c r="A12" s="306" t="s">
        <v>536</v>
      </c>
      <c r="B12" s="308">
        <v>311</v>
      </c>
    </row>
    <row r="13" s="299" customFormat="1" ht="24" customHeight="1" spans="1:2">
      <c r="A13" s="306" t="s">
        <v>600</v>
      </c>
      <c r="B13" s="308"/>
    </row>
    <row r="14" s="299" customFormat="1" ht="24" customHeight="1" spans="1:2">
      <c r="A14" s="306" t="s">
        <v>600</v>
      </c>
      <c r="B14" s="308"/>
    </row>
    <row r="15" s="299" customFormat="1" ht="24" customHeight="1" spans="1:2">
      <c r="A15" s="306" t="s">
        <v>537</v>
      </c>
      <c r="B15" s="308"/>
    </row>
    <row r="16" s="298" customFormat="1" ht="24" customHeight="1" spans="1:2">
      <c r="A16" s="304" t="s">
        <v>538</v>
      </c>
      <c r="B16" s="309"/>
    </row>
    <row r="17" s="299" customFormat="1" ht="24" customHeight="1" spans="1:2">
      <c r="A17" s="306" t="s">
        <v>539</v>
      </c>
      <c r="B17" s="310"/>
    </row>
    <row r="18" s="299" customFormat="1" ht="24" customHeight="1" spans="1:2">
      <c r="A18" s="306" t="s">
        <v>540</v>
      </c>
      <c r="B18" s="310"/>
    </row>
    <row r="19" s="299" customFormat="1" ht="24" customHeight="1" spans="1:2">
      <c r="A19" s="306" t="s">
        <v>541</v>
      </c>
      <c r="B19" s="308"/>
    </row>
    <row r="20" s="299" customFormat="1" ht="24" customHeight="1" spans="1:2">
      <c r="A20" s="306" t="s">
        <v>542</v>
      </c>
      <c r="B20" s="310"/>
    </row>
    <row r="21" s="299" customFormat="1" ht="24" customHeight="1" spans="1:2">
      <c r="A21" s="306" t="s">
        <v>543</v>
      </c>
      <c r="B21" s="310"/>
    </row>
    <row r="22" s="299" customFormat="1" ht="24" customHeight="1" spans="1:2">
      <c r="A22" s="306" t="s">
        <v>600</v>
      </c>
      <c r="B22" s="308"/>
    </row>
    <row r="23" s="299" customFormat="1" ht="24" customHeight="1" spans="1:2">
      <c r="A23" s="306" t="s">
        <v>600</v>
      </c>
      <c r="B23" s="308"/>
    </row>
    <row r="24" s="299" customFormat="1" ht="24" customHeight="1" spans="1:2">
      <c r="A24" s="306" t="s">
        <v>544</v>
      </c>
      <c r="B24" s="308"/>
    </row>
    <row r="25" s="299" customFormat="1" ht="24" customHeight="1" spans="1:2">
      <c r="A25" s="311"/>
      <c r="B25" s="308"/>
    </row>
    <row r="26" s="298" customFormat="1" ht="24" customHeight="1" spans="1:2">
      <c r="A26" s="259" t="s">
        <v>545</v>
      </c>
      <c r="B26" s="309">
        <f>B4+B16</f>
        <v>150000</v>
      </c>
    </row>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sheetData>
  <mergeCells count="1">
    <mergeCell ref="A1:B1"/>
  </mergeCells>
  <printOptions horizontalCentered="1"/>
  <pageMargins left="0.590277777777778" right="0.590277777777778" top="0.786805555555556" bottom="0.786805555555556" header="0.5" footer="0.5"/>
  <pageSetup paperSize="9" fitToHeight="0" orientation="portrait"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B102"/>
  <sheetViews>
    <sheetView showZeros="0" view="pageBreakPreview" zoomScaleNormal="130" zoomScaleSheetLayoutView="100" workbookViewId="0">
      <selection activeCell="A1" sqref="A1:B1"/>
    </sheetView>
  </sheetViews>
  <sheetFormatPr defaultColWidth="9" defaultRowHeight="14.25" outlineLevelCol="1"/>
  <cols>
    <col min="1" max="1" width="57.625" style="242" customWidth="1"/>
    <col min="2" max="2" width="25.625" style="244" customWidth="1"/>
    <col min="3" max="16384" width="9" style="242"/>
  </cols>
  <sheetData>
    <row r="1" s="240" customFormat="1" ht="42" customHeight="1" spans="1:2">
      <c r="A1" s="293" t="s">
        <v>601</v>
      </c>
      <c r="B1" s="293"/>
    </row>
    <row r="2" s="241" customFormat="1" ht="27" customHeight="1" spans="1:2">
      <c r="A2" s="248"/>
      <c r="B2" s="249" t="s">
        <v>1</v>
      </c>
    </row>
    <row r="3" s="242" customFormat="1" ht="27.95" customHeight="1" spans="1:2">
      <c r="A3" s="294" t="s">
        <v>2</v>
      </c>
      <c r="B3" s="251" t="s">
        <v>3</v>
      </c>
    </row>
    <row r="4" s="242" customFormat="1" ht="24" customHeight="1" spans="1:2">
      <c r="A4" s="252" t="s">
        <v>602</v>
      </c>
      <c r="B4" s="253">
        <f>B5+B10+B12+B13</f>
        <v>122400</v>
      </c>
    </row>
    <row r="5" s="242" customFormat="1" ht="24" customHeight="1" spans="1:2">
      <c r="A5" s="254" t="s">
        <v>603</v>
      </c>
      <c r="B5" s="255">
        <f>B6+B7+B8+B9</f>
        <v>118746</v>
      </c>
    </row>
    <row r="6" s="242" customFormat="1" ht="24" customHeight="1" spans="1:2">
      <c r="A6" s="254" t="s">
        <v>604</v>
      </c>
      <c r="B6" s="255">
        <v>25221</v>
      </c>
    </row>
    <row r="7" s="242" customFormat="1" ht="24" customHeight="1" spans="1:2">
      <c r="A7" s="254" t="s">
        <v>605</v>
      </c>
      <c r="B7" s="255">
        <v>89175</v>
      </c>
    </row>
    <row r="8" s="242" customFormat="1" ht="24" customHeight="1" spans="1:2">
      <c r="A8" s="254" t="s">
        <v>606</v>
      </c>
      <c r="B8" s="255">
        <v>500</v>
      </c>
    </row>
    <row r="9" s="242" customFormat="1" ht="24" customHeight="1" spans="1:2">
      <c r="A9" s="254" t="s">
        <v>607</v>
      </c>
      <c r="B9" s="255">
        <v>3850</v>
      </c>
    </row>
    <row r="10" s="242" customFormat="1" ht="24" customHeight="1" spans="1:2">
      <c r="A10" s="254" t="s">
        <v>608</v>
      </c>
      <c r="B10" s="255">
        <v>3250</v>
      </c>
    </row>
    <row r="11" s="242" customFormat="1" ht="24" customHeight="1" spans="1:2">
      <c r="A11" s="254" t="s">
        <v>609</v>
      </c>
      <c r="B11" s="255">
        <v>3250</v>
      </c>
    </row>
    <row r="12" s="242" customFormat="1" ht="24" customHeight="1" spans="1:2">
      <c r="A12" s="254" t="s">
        <v>610</v>
      </c>
      <c r="B12" s="255">
        <v>93</v>
      </c>
    </row>
    <row r="13" s="242" customFormat="1" ht="24" customHeight="1" spans="1:2">
      <c r="A13" s="254" t="s">
        <v>611</v>
      </c>
      <c r="B13" s="255">
        <v>311</v>
      </c>
    </row>
    <row r="14" s="242" customFormat="1" ht="24" customHeight="1" spans="1:2">
      <c r="A14" s="254" t="s">
        <v>612</v>
      </c>
      <c r="B14" s="255">
        <v>311</v>
      </c>
    </row>
    <row r="15" s="242" customFormat="1" ht="24" customHeight="1" spans="1:2">
      <c r="A15" s="252" t="s">
        <v>613</v>
      </c>
      <c r="B15" s="253">
        <f>B16</f>
        <v>6600</v>
      </c>
    </row>
    <row r="16" s="242" customFormat="1" ht="24" customHeight="1" spans="1:2">
      <c r="A16" s="254" t="s">
        <v>614</v>
      </c>
      <c r="B16" s="255">
        <f>B17+B18+B19+B20</f>
        <v>6600</v>
      </c>
    </row>
    <row r="17" s="242" customFormat="1" ht="24" customHeight="1" spans="1:2">
      <c r="A17" s="254" t="s">
        <v>615</v>
      </c>
      <c r="B17" s="255">
        <v>800</v>
      </c>
    </row>
    <row r="18" s="242" customFormat="1" ht="24" customHeight="1" spans="1:2">
      <c r="A18" s="254" t="s">
        <v>616</v>
      </c>
      <c r="B18" s="255">
        <v>625</v>
      </c>
    </row>
    <row r="19" s="242" customFormat="1" ht="24" customHeight="1" spans="1:2">
      <c r="A19" s="254" t="s">
        <v>617</v>
      </c>
      <c r="B19" s="255">
        <v>770</v>
      </c>
    </row>
    <row r="20" s="242" customFormat="1" ht="24" customHeight="1" spans="1:2">
      <c r="A20" s="254" t="s">
        <v>618</v>
      </c>
      <c r="B20" s="255">
        <v>4405</v>
      </c>
    </row>
    <row r="21" s="242" customFormat="1" ht="24" customHeight="1" spans="1:2">
      <c r="A21" s="259" t="s">
        <v>619</v>
      </c>
      <c r="B21" s="295">
        <f>B15+B4</f>
        <v>129000</v>
      </c>
    </row>
    <row r="22" s="242" customFormat="1" ht="24" customHeight="1" spans="2:2">
      <c r="B22" s="244"/>
    </row>
    <row r="23" s="242" customFormat="1" ht="24" customHeight="1" spans="2:2">
      <c r="B23" s="244"/>
    </row>
    <row r="24" ht="24" customHeight="1"/>
    <row r="25" ht="24" customHeight="1"/>
    <row r="26" ht="24" customHeight="1"/>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sheetData>
  <mergeCells count="1">
    <mergeCell ref="A1:B1"/>
  </mergeCells>
  <printOptions horizontalCentered="1"/>
  <pageMargins left="0.590277777777778" right="0.590277777777778" top="0.786805555555556" bottom="0.786805555555556" header="0.5" footer="0.5"/>
  <pageSetup paperSize="9" orientation="portrait"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92"/>
  <sheetViews>
    <sheetView showZeros="0" view="pageBreakPreview" zoomScaleNormal="100" zoomScaleSheetLayoutView="100" workbookViewId="0">
      <selection activeCell="G12" sqref="G12"/>
    </sheetView>
  </sheetViews>
  <sheetFormatPr defaultColWidth="9" defaultRowHeight="14.25" outlineLevelCol="5"/>
  <cols>
    <col min="1" max="1" width="30.625" style="267" customWidth="1"/>
    <col min="2" max="2" width="12.625" style="268" customWidth="1"/>
    <col min="3" max="3" width="30.625" style="267" customWidth="1"/>
    <col min="4" max="4" width="16.25" style="268" customWidth="1"/>
    <col min="5" max="16384" width="9" style="267"/>
  </cols>
  <sheetData>
    <row r="1" s="263" customFormat="1" ht="42" customHeight="1" spans="1:4">
      <c r="A1" s="269" t="s">
        <v>620</v>
      </c>
      <c r="B1" s="270"/>
      <c r="C1" s="270"/>
      <c r="D1" s="270"/>
    </row>
    <row r="2" s="264" customFormat="1" ht="27" customHeight="1" spans="1:4">
      <c r="A2" s="271"/>
      <c r="B2" s="272"/>
      <c r="C2" s="273" t="s">
        <v>1</v>
      </c>
      <c r="D2" s="273"/>
    </row>
    <row r="3" s="265" customFormat="1" ht="30" customHeight="1" spans="1:4">
      <c r="A3" s="274" t="s">
        <v>65</v>
      </c>
      <c r="B3" s="275" t="s">
        <v>3</v>
      </c>
      <c r="C3" s="274" t="s">
        <v>66</v>
      </c>
      <c r="D3" s="275" t="s">
        <v>3</v>
      </c>
    </row>
    <row r="4" s="266" customFormat="1" ht="24" customHeight="1" spans="1:4">
      <c r="A4" s="276" t="s">
        <v>595</v>
      </c>
      <c r="B4" s="277">
        <v>150000</v>
      </c>
      <c r="C4" s="276" t="s">
        <v>596</v>
      </c>
      <c r="D4" s="277">
        <v>129000</v>
      </c>
    </row>
    <row r="5" s="266" customFormat="1" ht="24" customHeight="1" spans="1:4">
      <c r="A5" s="276" t="s">
        <v>69</v>
      </c>
      <c r="B5" s="278"/>
      <c r="C5" s="276" t="s">
        <v>70</v>
      </c>
      <c r="D5" s="278">
        <f>D8</f>
        <v>10000</v>
      </c>
    </row>
    <row r="6" s="266" customFormat="1" ht="24" customHeight="1" spans="1:4">
      <c r="A6" s="279" t="s">
        <v>71</v>
      </c>
      <c r="B6" s="280"/>
      <c r="C6" s="281" t="s">
        <v>621</v>
      </c>
      <c r="D6" s="280"/>
    </row>
    <row r="7" s="266" customFormat="1" ht="24" customHeight="1" spans="1:4">
      <c r="A7" s="279" t="s">
        <v>622</v>
      </c>
      <c r="B7" s="280"/>
      <c r="C7" s="281" t="s">
        <v>72</v>
      </c>
      <c r="D7" s="280"/>
    </row>
    <row r="8" s="266" customFormat="1" ht="24" customHeight="1" spans="1:4">
      <c r="A8" s="279" t="s">
        <v>79</v>
      </c>
      <c r="B8" s="280"/>
      <c r="C8" s="281" t="s">
        <v>78</v>
      </c>
      <c r="D8" s="280">
        <v>10000</v>
      </c>
    </row>
    <row r="9" s="266" customFormat="1" ht="24" customHeight="1" spans="1:4">
      <c r="A9" s="279" t="s">
        <v>81</v>
      </c>
      <c r="B9" s="280"/>
      <c r="C9" s="281" t="s">
        <v>623</v>
      </c>
      <c r="D9" s="280"/>
    </row>
    <row r="10" s="266" customFormat="1" ht="24" customHeight="1" spans="1:4">
      <c r="A10" s="279" t="s">
        <v>89</v>
      </c>
      <c r="B10" s="280"/>
      <c r="C10" s="282" t="s">
        <v>98</v>
      </c>
      <c r="D10" s="277">
        <v>11000</v>
      </c>
    </row>
    <row r="11" s="266" customFormat="1" ht="24" customHeight="1" spans="1:4">
      <c r="A11" s="283" t="s">
        <v>598</v>
      </c>
      <c r="B11" s="280"/>
      <c r="C11" s="279" t="s">
        <v>597</v>
      </c>
      <c r="D11" s="284">
        <v>11000</v>
      </c>
    </row>
    <row r="12" s="266" customFormat="1" ht="24" customHeight="1" spans="1:4">
      <c r="A12" s="285"/>
      <c r="B12" s="286"/>
      <c r="C12" s="287"/>
      <c r="D12" s="284"/>
    </row>
    <row r="13" s="266" customFormat="1" ht="24" customHeight="1" spans="1:4">
      <c r="A13" s="285"/>
      <c r="B13" s="279"/>
      <c r="C13" s="285"/>
      <c r="D13" s="284"/>
    </row>
    <row r="14" s="266" customFormat="1" ht="24" customHeight="1" spans="1:6">
      <c r="A14" s="288"/>
      <c r="B14" s="278"/>
      <c r="C14" s="289"/>
      <c r="D14" s="290"/>
      <c r="E14" s="291"/>
      <c r="F14" s="291"/>
    </row>
    <row r="15" s="266" customFormat="1" ht="24" customHeight="1" spans="1:6">
      <c r="A15" s="292" t="s">
        <v>112</v>
      </c>
      <c r="B15" s="278">
        <v>150000</v>
      </c>
      <c r="C15" s="292" t="s">
        <v>113</v>
      </c>
      <c r="D15" s="278">
        <f>D4+D5+D10</f>
        <v>150000</v>
      </c>
      <c r="E15" s="291"/>
      <c r="F15" s="291"/>
    </row>
    <row r="16" ht="24" customHeight="1"/>
    <row r="17" ht="24" customHeight="1"/>
    <row r="18" ht="24" customHeight="1"/>
    <row r="19" ht="24" customHeight="1"/>
    <row r="20" ht="24" customHeight="1"/>
    <row r="21" ht="24" customHeight="1"/>
    <row r="22" ht="24" customHeight="1"/>
    <row r="23" ht="24" customHeight="1"/>
    <row r="24" ht="24" customHeight="1"/>
    <row r="25" ht="24" customHeight="1"/>
    <row r="26" ht="24" customHeight="1"/>
    <row r="27" ht="24" customHeight="1"/>
    <row r="28" ht="24" customHeight="1"/>
    <row r="29" ht="24" customHeight="1"/>
    <row r="30" ht="24" customHeight="1" spans="1:1">
      <c r="A30" s="266"/>
    </row>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sheetData>
  <mergeCells count="2">
    <mergeCell ref="A1:D1"/>
    <mergeCell ref="C2:D2"/>
  </mergeCells>
  <printOptions horizontalCentered="1"/>
  <pageMargins left="0.590277777777778" right="0.590277777777778" top="0.786805555555556" bottom="0.786805555555556" header="0.5" footer="0.5"/>
  <pageSetup paperSize="9" scale="94" orientation="portrait"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U98"/>
  <sheetViews>
    <sheetView showZeros="0" view="pageBreakPreview" zoomScaleNormal="100" zoomScaleSheetLayoutView="100" workbookViewId="0">
      <selection activeCell="G9" sqref="G9"/>
    </sheetView>
  </sheetViews>
  <sheetFormatPr defaultColWidth="9" defaultRowHeight="14.25"/>
  <cols>
    <col min="1" max="1" width="57.625" style="242" customWidth="1"/>
    <col min="2" max="2" width="25.625" style="244" customWidth="1"/>
    <col min="3" max="16384" width="9" style="242"/>
  </cols>
  <sheetData>
    <row r="1" s="240" customFormat="1" ht="60" customHeight="1" spans="1:2">
      <c r="A1" s="246" t="s">
        <v>624</v>
      </c>
      <c r="B1" s="247"/>
    </row>
    <row r="2" s="241" customFormat="1" ht="27" customHeight="1" spans="1:2">
      <c r="A2" s="248"/>
      <c r="B2" s="249" t="s">
        <v>1</v>
      </c>
    </row>
    <row r="3" s="242" customFormat="1" ht="25" customHeight="1" spans="1:2">
      <c r="A3" s="250" t="s">
        <v>625</v>
      </c>
      <c r="B3" s="251" t="s">
        <v>3</v>
      </c>
    </row>
    <row r="4" s="243" customFormat="1" ht="24" customHeight="1" spans="1:203">
      <c r="A4" s="252" t="s">
        <v>626</v>
      </c>
      <c r="B4" s="253"/>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c r="CV4" s="242"/>
      <c r="CW4" s="242"/>
      <c r="CX4" s="242"/>
      <c r="CY4" s="242"/>
      <c r="CZ4" s="242"/>
      <c r="DA4" s="242"/>
      <c r="DB4" s="242"/>
      <c r="DC4" s="242"/>
      <c r="DD4" s="242"/>
      <c r="DE4" s="242"/>
      <c r="DF4" s="242"/>
      <c r="DG4" s="242"/>
      <c r="DH4" s="242"/>
      <c r="DI4" s="242"/>
      <c r="DJ4" s="242"/>
      <c r="DK4" s="242"/>
      <c r="DL4" s="242"/>
      <c r="DM4" s="242"/>
      <c r="DN4" s="242"/>
      <c r="DO4" s="242"/>
      <c r="DP4" s="242"/>
      <c r="DQ4" s="242"/>
      <c r="DR4" s="242"/>
      <c r="DS4" s="242"/>
      <c r="DT4" s="242"/>
      <c r="DU4" s="242"/>
      <c r="DV4" s="242"/>
      <c r="DW4" s="242"/>
      <c r="DX4" s="242"/>
      <c r="DY4" s="242"/>
      <c r="DZ4" s="242"/>
      <c r="EA4" s="242"/>
      <c r="EB4" s="242"/>
      <c r="EC4" s="242"/>
      <c r="ED4" s="242"/>
      <c r="EE4" s="242"/>
      <c r="EF4" s="242"/>
      <c r="EG4" s="242"/>
      <c r="EH4" s="242"/>
      <c r="EI4" s="242"/>
      <c r="EJ4" s="242"/>
      <c r="EK4" s="242"/>
      <c r="EL4" s="242"/>
      <c r="EM4" s="242"/>
      <c r="EN4" s="242"/>
      <c r="EO4" s="242"/>
      <c r="EP4" s="242"/>
      <c r="EQ4" s="242"/>
      <c r="ER4" s="242"/>
      <c r="ES4" s="242"/>
      <c r="ET4" s="242"/>
      <c r="EU4" s="242"/>
      <c r="EV4" s="242"/>
      <c r="EW4" s="242"/>
      <c r="EX4" s="242"/>
      <c r="EY4" s="242"/>
      <c r="EZ4" s="242"/>
      <c r="FA4" s="242"/>
      <c r="FB4" s="242"/>
      <c r="FC4" s="242"/>
      <c r="FD4" s="242"/>
      <c r="FE4" s="242"/>
      <c r="FF4" s="242"/>
      <c r="FG4" s="242"/>
      <c r="FH4" s="242"/>
      <c r="FI4" s="242"/>
      <c r="FJ4" s="242"/>
      <c r="FK4" s="242"/>
      <c r="FL4" s="242"/>
      <c r="FM4" s="242"/>
      <c r="FN4" s="242"/>
      <c r="FO4" s="242"/>
      <c r="FP4" s="242"/>
      <c r="FQ4" s="242"/>
      <c r="FR4" s="242"/>
      <c r="FS4" s="242"/>
      <c r="FT4" s="242"/>
      <c r="FU4" s="242"/>
      <c r="FV4" s="242"/>
      <c r="FW4" s="242"/>
      <c r="FX4" s="242"/>
      <c r="FY4" s="242"/>
      <c r="FZ4" s="242"/>
      <c r="GA4" s="242"/>
      <c r="GB4" s="242"/>
      <c r="GC4" s="242"/>
      <c r="GD4" s="242"/>
      <c r="GE4" s="242"/>
      <c r="GF4" s="242"/>
      <c r="GG4" s="242"/>
      <c r="GH4" s="242"/>
      <c r="GI4" s="242"/>
      <c r="GJ4" s="242"/>
      <c r="GK4" s="242"/>
      <c r="GL4" s="242"/>
      <c r="GM4" s="242"/>
      <c r="GN4" s="242"/>
      <c r="GO4" s="242"/>
      <c r="GP4" s="242"/>
      <c r="GQ4" s="242"/>
      <c r="GR4" s="242"/>
      <c r="GS4" s="242"/>
      <c r="GT4" s="242"/>
      <c r="GU4" s="242"/>
    </row>
    <row r="5" s="243" customFormat="1" ht="24" customHeight="1" spans="1:203">
      <c r="A5" s="254" t="s">
        <v>627</v>
      </c>
      <c r="B5" s="255"/>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42"/>
      <c r="AX5" s="242"/>
      <c r="AY5" s="242"/>
      <c r="AZ5" s="242"/>
      <c r="BA5" s="242"/>
      <c r="BB5" s="242"/>
      <c r="BC5" s="242"/>
      <c r="BD5" s="242"/>
      <c r="BE5" s="242"/>
      <c r="BF5" s="242"/>
      <c r="BG5" s="242"/>
      <c r="BH5" s="242"/>
      <c r="BI5" s="242"/>
      <c r="BJ5" s="242"/>
      <c r="BK5" s="242"/>
      <c r="BL5" s="242"/>
      <c r="BM5" s="242"/>
      <c r="BN5" s="242"/>
      <c r="BO5" s="242"/>
      <c r="BP5" s="242"/>
      <c r="BQ5" s="242"/>
      <c r="BR5" s="242"/>
      <c r="BS5" s="242"/>
      <c r="BT5" s="242"/>
      <c r="BU5" s="242"/>
      <c r="BV5" s="242"/>
      <c r="BW5" s="242"/>
      <c r="BX5" s="242"/>
      <c r="BY5" s="242"/>
      <c r="BZ5" s="242"/>
      <c r="CA5" s="242"/>
      <c r="CB5" s="242"/>
      <c r="CC5" s="242"/>
      <c r="CD5" s="242"/>
      <c r="CE5" s="242"/>
      <c r="CF5" s="242"/>
      <c r="CG5" s="242"/>
      <c r="CH5" s="242"/>
      <c r="CI5" s="242"/>
      <c r="CJ5" s="242"/>
      <c r="CK5" s="242"/>
      <c r="CL5" s="242"/>
      <c r="CM5" s="242"/>
      <c r="CN5" s="242"/>
      <c r="CO5" s="242"/>
      <c r="CP5" s="242"/>
      <c r="CQ5" s="242"/>
      <c r="CR5" s="242"/>
      <c r="CS5" s="242"/>
      <c r="CT5" s="242"/>
      <c r="CU5" s="242"/>
      <c r="CV5" s="242"/>
      <c r="CW5" s="242"/>
      <c r="CX5" s="242"/>
      <c r="CY5" s="242"/>
      <c r="CZ5" s="242"/>
      <c r="DA5" s="242"/>
      <c r="DB5" s="242"/>
      <c r="DC5" s="242"/>
      <c r="DD5" s="242"/>
      <c r="DE5" s="242"/>
      <c r="DF5" s="242"/>
      <c r="DG5" s="242"/>
      <c r="DH5" s="242"/>
      <c r="DI5" s="242"/>
      <c r="DJ5" s="242"/>
      <c r="DK5" s="242"/>
      <c r="DL5" s="242"/>
      <c r="DM5" s="242"/>
      <c r="DN5" s="242"/>
      <c r="DO5" s="242"/>
      <c r="DP5" s="242"/>
      <c r="DQ5" s="242"/>
      <c r="DR5" s="242"/>
      <c r="DS5" s="242"/>
      <c r="DT5" s="242"/>
      <c r="DU5" s="242"/>
      <c r="DV5" s="242"/>
      <c r="DW5" s="242"/>
      <c r="DX5" s="242"/>
      <c r="DY5" s="242"/>
      <c r="DZ5" s="242"/>
      <c r="EA5" s="242"/>
      <c r="EB5" s="242"/>
      <c r="EC5" s="242"/>
      <c r="ED5" s="242"/>
      <c r="EE5" s="242"/>
      <c r="EF5" s="242"/>
      <c r="EG5" s="242"/>
      <c r="EH5" s="242"/>
      <c r="EI5" s="242"/>
      <c r="EJ5" s="242"/>
      <c r="EK5" s="242"/>
      <c r="EL5" s="242"/>
      <c r="EM5" s="242"/>
      <c r="EN5" s="242"/>
      <c r="EO5" s="242"/>
      <c r="EP5" s="242"/>
      <c r="EQ5" s="242"/>
      <c r="ER5" s="242"/>
      <c r="ES5" s="242"/>
      <c r="ET5" s="242"/>
      <c r="EU5" s="242"/>
      <c r="EV5" s="242"/>
      <c r="EW5" s="242"/>
      <c r="EX5" s="242"/>
      <c r="EY5" s="242"/>
      <c r="EZ5" s="242"/>
      <c r="FA5" s="242"/>
      <c r="FB5" s="242"/>
      <c r="FC5" s="242"/>
      <c r="FD5" s="242"/>
      <c r="FE5" s="242"/>
      <c r="FF5" s="242"/>
      <c r="FG5" s="242"/>
      <c r="FH5" s="242"/>
      <c r="FI5" s="242"/>
      <c r="FJ5" s="242"/>
      <c r="FK5" s="242"/>
      <c r="FL5" s="242"/>
      <c r="FM5" s="242"/>
      <c r="FN5" s="242"/>
      <c r="FO5" s="242"/>
      <c r="FP5" s="242"/>
      <c r="FQ5" s="242"/>
      <c r="FR5" s="242"/>
      <c r="FS5" s="242"/>
      <c r="FT5" s="242"/>
      <c r="FU5" s="242"/>
      <c r="FV5" s="242"/>
      <c r="FW5" s="242"/>
      <c r="FX5" s="242"/>
      <c r="FY5" s="242"/>
      <c r="FZ5" s="242"/>
      <c r="GA5" s="242"/>
      <c r="GB5" s="242"/>
      <c r="GC5" s="242"/>
      <c r="GD5" s="242"/>
      <c r="GE5" s="242"/>
      <c r="GF5" s="242"/>
      <c r="GG5" s="242"/>
      <c r="GH5" s="242"/>
      <c r="GI5" s="242"/>
      <c r="GJ5" s="242"/>
      <c r="GK5" s="242"/>
      <c r="GL5" s="242"/>
      <c r="GM5" s="242"/>
      <c r="GN5" s="242"/>
      <c r="GO5" s="242"/>
      <c r="GP5" s="242"/>
      <c r="GQ5" s="242"/>
      <c r="GR5" s="242"/>
      <c r="GS5" s="242"/>
      <c r="GT5" s="242"/>
      <c r="GU5" s="242"/>
    </row>
    <row r="6" s="243" customFormat="1" ht="24" customHeight="1" spans="1:203">
      <c r="A6" s="254" t="s">
        <v>628</v>
      </c>
      <c r="B6" s="255"/>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c r="CV6" s="242"/>
      <c r="CW6" s="242"/>
      <c r="CX6" s="242"/>
      <c r="CY6" s="242"/>
      <c r="CZ6" s="242"/>
      <c r="DA6" s="242"/>
      <c r="DB6" s="242"/>
      <c r="DC6" s="242"/>
      <c r="DD6" s="242"/>
      <c r="DE6" s="242"/>
      <c r="DF6" s="242"/>
      <c r="DG6" s="242"/>
      <c r="DH6" s="242"/>
      <c r="DI6" s="242"/>
      <c r="DJ6" s="242"/>
      <c r="DK6" s="242"/>
      <c r="DL6" s="242"/>
      <c r="DM6" s="242"/>
      <c r="DN6" s="242"/>
      <c r="DO6" s="242"/>
      <c r="DP6" s="242"/>
      <c r="DQ6" s="242"/>
      <c r="DR6" s="242"/>
      <c r="DS6" s="242"/>
      <c r="DT6" s="242"/>
      <c r="DU6" s="242"/>
      <c r="DV6" s="242"/>
      <c r="DW6" s="242"/>
      <c r="DX6" s="242"/>
      <c r="DY6" s="242"/>
      <c r="DZ6" s="242"/>
      <c r="EA6" s="242"/>
      <c r="EB6" s="242"/>
      <c r="EC6" s="242"/>
      <c r="ED6" s="242"/>
      <c r="EE6" s="242"/>
      <c r="EF6" s="242"/>
      <c r="EG6" s="242"/>
      <c r="EH6" s="242"/>
      <c r="EI6" s="242"/>
      <c r="EJ6" s="242"/>
      <c r="EK6" s="242"/>
      <c r="EL6" s="242"/>
      <c r="EM6" s="242"/>
      <c r="EN6" s="242"/>
      <c r="EO6" s="242"/>
      <c r="EP6" s="242"/>
      <c r="EQ6" s="242"/>
      <c r="ER6" s="242"/>
      <c r="ES6" s="242"/>
      <c r="ET6" s="242"/>
      <c r="EU6" s="242"/>
      <c r="EV6" s="242"/>
      <c r="EW6" s="242"/>
      <c r="EX6" s="242"/>
      <c r="EY6" s="242"/>
      <c r="EZ6" s="242"/>
      <c r="FA6" s="242"/>
      <c r="FB6" s="242"/>
      <c r="FC6" s="242"/>
      <c r="FD6" s="242"/>
      <c r="FE6" s="242"/>
      <c r="FF6" s="242"/>
      <c r="FG6" s="242"/>
      <c r="FH6" s="242"/>
      <c r="FI6" s="242"/>
      <c r="FJ6" s="242"/>
      <c r="FK6" s="242"/>
      <c r="FL6" s="242"/>
      <c r="FM6" s="242"/>
      <c r="FN6" s="242"/>
      <c r="FO6" s="242"/>
      <c r="FP6" s="242"/>
      <c r="FQ6" s="242"/>
      <c r="FR6" s="242"/>
      <c r="FS6" s="242"/>
      <c r="FT6" s="242"/>
      <c r="FU6" s="242"/>
      <c r="FV6" s="242"/>
      <c r="FW6" s="242"/>
      <c r="FX6" s="242"/>
      <c r="FY6" s="242"/>
      <c r="FZ6" s="242"/>
      <c r="GA6" s="242"/>
      <c r="GB6" s="242"/>
      <c r="GC6" s="242"/>
      <c r="GD6" s="242"/>
      <c r="GE6" s="242"/>
      <c r="GF6" s="242"/>
      <c r="GG6" s="242"/>
      <c r="GH6" s="242"/>
      <c r="GI6" s="242"/>
      <c r="GJ6" s="242"/>
      <c r="GK6" s="242"/>
      <c r="GL6" s="242"/>
      <c r="GM6" s="242"/>
      <c r="GN6" s="242"/>
      <c r="GO6" s="242"/>
      <c r="GP6" s="242"/>
      <c r="GQ6" s="242"/>
      <c r="GR6" s="242"/>
      <c r="GS6" s="242"/>
      <c r="GT6" s="242"/>
      <c r="GU6" s="242"/>
    </row>
    <row r="7" s="243" customFormat="1" ht="24" customHeight="1" spans="1:203">
      <c r="A7" s="254"/>
      <c r="B7" s="255"/>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42"/>
      <c r="DF7" s="242"/>
      <c r="DG7" s="242"/>
      <c r="DH7" s="242"/>
      <c r="DI7" s="242"/>
      <c r="DJ7" s="242"/>
      <c r="DK7" s="242"/>
      <c r="DL7" s="242"/>
      <c r="DM7" s="242"/>
      <c r="DN7" s="242"/>
      <c r="DO7" s="242"/>
      <c r="DP7" s="242"/>
      <c r="DQ7" s="242"/>
      <c r="DR7" s="242"/>
      <c r="DS7" s="242"/>
      <c r="DT7" s="242"/>
      <c r="DU7" s="242"/>
      <c r="DV7" s="242"/>
      <c r="DW7" s="242"/>
      <c r="DX7" s="242"/>
      <c r="DY7" s="242"/>
      <c r="DZ7" s="242"/>
      <c r="EA7" s="242"/>
      <c r="EB7" s="242"/>
      <c r="EC7" s="242"/>
      <c r="ED7" s="242"/>
      <c r="EE7" s="242"/>
      <c r="EF7" s="242"/>
      <c r="EG7" s="242"/>
      <c r="EH7" s="242"/>
      <c r="EI7" s="242"/>
      <c r="EJ7" s="242"/>
      <c r="EK7" s="242"/>
      <c r="EL7" s="242"/>
      <c r="EM7" s="242"/>
      <c r="EN7" s="242"/>
      <c r="EO7" s="242"/>
      <c r="EP7" s="242"/>
      <c r="EQ7" s="242"/>
      <c r="ER7" s="242"/>
      <c r="ES7" s="242"/>
      <c r="ET7" s="242"/>
      <c r="EU7" s="242"/>
      <c r="EV7" s="242"/>
      <c r="EW7" s="242"/>
      <c r="EX7" s="242"/>
      <c r="EY7" s="242"/>
      <c r="EZ7" s="242"/>
      <c r="FA7" s="242"/>
      <c r="FB7" s="242"/>
      <c r="FC7" s="242"/>
      <c r="FD7" s="242"/>
      <c r="FE7" s="242"/>
      <c r="FF7" s="242"/>
      <c r="FG7" s="242"/>
      <c r="FH7" s="242"/>
      <c r="FI7" s="242"/>
      <c r="FJ7" s="242"/>
      <c r="FK7" s="242"/>
      <c r="FL7" s="242"/>
      <c r="FM7" s="242"/>
      <c r="FN7" s="242"/>
      <c r="FO7" s="242"/>
      <c r="FP7" s="242"/>
      <c r="FQ7" s="242"/>
      <c r="FR7" s="242"/>
      <c r="FS7" s="242"/>
      <c r="FT7" s="242"/>
      <c r="FU7" s="242"/>
      <c r="FV7" s="242"/>
      <c r="FW7" s="242"/>
      <c r="FX7" s="242"/>
      <c r="FY7" s="242"/>
      <c r="FZ7" s="242"/>
      <c r="GA7" s="242"/>
      <c r="GB7" s="242"/>
      <c r="GC7" s="242"/>
      <c r="GD7" s="242"/>
      <c r="GE7" s="242"/>
      <c r="GF7" s="242"/>
      <c r="GG7" s="242"/>
      <c r="GH7" s="242"/>
      <c r="GI7" s="242"/>
      <c r="GJ7" s="242"/>
      <c r="GK7" s="242"/>
      <c r="GL7" s="242"/>
      <c r="GM7" s="242"/>
      <c r="GN7" s="242"/>
      <c r="GO7" s="242"/>
      <c r="GP7" s="242"/>
      <c r="GQ7" s="242"/>
      <c r="GR7" s="242"/>
      <c r="GS7" s="242"/>
      <c r="GT7" s="242"/>
      <c r="GU7" s="242"/>
    </row>
    <row r="8" s="243" customFormat="1" ht="24" customHeight="1" spans="1:203">
      <c r="A8" s="252"/>
      <c r="B8" s="256"/>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c r="AW8" s="242"/>
      <c r="AX8" s="242"/>
      <c r="AY8" s="242"/>
      <c r="AZ8" s="242"/>
      <c r="BA8" s="242"/>
      <c r="BB8" s="242"/>
      <c r="BC8" s="242"/>
      <c r="BD8" s="242"/>
      <c r="BE8" s="242"/>
      <c r="BF8" s="242"/>
      <c r="BG8" s="242"/>
      <c r="BH8" s="242"/>
      <c r="BI8" s="242"/>
      <c r="BJ8" s="242"/>
      <c r="BK8" s="242"/>
      <c r="BL8" s="242"/>
      <c r="BM8" s="242"/>
      <c r="BN8" s="242"/>
      <c r="BO8" s="242"/>
      <c r="BP8" s="242"/>
      <c r="BQ8" s="242"/>
      <c r="BR8" s="242"/>
      <c r="BS8" s="242"/>
      <c r="BT8" s="242"/>
      <c r="BU8" s="242"/>
      <c r="BV8" s="242"/>
      <c r="BW8" s="242"/>
      <c r="BX8" s="242"/>
      <c r="BY8" s="242"/>
      <c r="BZ8" s="242"/>
      <c r="CA8" s="242"/>
      <c r="CB8" s="242"/>
      <c r="CC8" s="242"/>
      <c r="CD8" s="242"/>
      <c r="CE8" s="242"/>
      <c r="CF8" s="242"/>
      <c r="CG8" s="242"/>
      <c r="CH8" s="242"/>
      <c r="CI8" s="242"/>
      <c r="CJ8" s="242"/>
      <c r="CK8" s="242"/>
      <c r="CL8" s="242"/>
      <c r="CM8" s="242"/>
      <c r="CN8" s="242"/>
      <c r="CO8" s="242"/>
      <c r="CP8" s="242"/>
      <c r="CQ8" s="242"/>
      <c r="CR8" s="242"/>
      <c r="CS8" s="242"/>
      <c r="CT8" s="242"/>
      <c r="CU8" s="242"/>
      <c r="CV8" s="242"/>
      <c r="CW8" s="242"/>
      <c r="CX8" s="242"/>
      <c r="CY8" s="242"/>
      <c r="CZ8" s="242"/>
      <c r="DA8" s="242"/>
      <c r="DB8" s="242"/>
      <c r="DC8" s="242"/>
      <c r="DD8" s="242"/>
      <c r="DE8" s="242"/>
      <c r="DF8" s="242"/>
      <c r="DG8" s="242"/>
      <c r="DH8" s="242"/>
      <c r="DI8" s="242"/>
      <c r="DJ8" s="242"/>
      <c r="DK8" s="242"/>
      <c r="DL8" s="242"/>
      <c r="DM8" s="242"/>
      <c r="DN8" s="242"/>
      <c r="DO8" s="242"/>
      <c r="DP8" s="242"/>
      <c r="DQ8" s="242"/>
      <c r="DR8" s="242"/>
      <c r="DS8" s="242"/>
      <c r="DT8" s="242"/>
      <c r="DU8" s="242"/>
      <c r="DV8" s="242"/>
      <c r="DW8" s="242"/>
      <c r="DX8" s="242"/>
      <c r="DY8" s="242"/>
      <c r="DZ8" s="242"/>
      <c r="EA8" s="242"/>
      <c r="EB8" s="242"/>
      <c r="EC8" s="242"/>
      <c r="ED8" s="242"/>
      <c r="EE8" s="242"/>
      <c r="EF8" s="242"/>
      <c r="EG8" s="242"/>
      <c r="EH8" s="242"/>
      <c r="EI8" s="242"/>
      <c r="EJ8" s="242"/>
      <c r="EK8" s="242"/>
      <c r="EL8" s="242"/>
      <c r="EM8" s="242"/>
      <c r="EN8" s="242"/>
      <c r="EO8" s="242"/>
      <c r="EP8" s="242"/>
      <c r="EQ8" s="242"/>
      <c r="ER8" s="242"/>
      <c r="ES8" s="242"/>
      <c r="ET8" s="242"/>
      <c r="EU8" s="242"/>
      <c r="EV8" s="242"/>
      <c r="EW8" s="242"/>
      <c r="EX8" s="242"/>
      <c r="EY8" s="242"/>
      <c r="EZ8" s="242"/>
      <c r="FA8" s="242"/>
      <c r="FB8" s="242"/>
      <c r="FC8" s="242"/>
      <c r="FD8" s="242"/>
      <c r="FE8" s="242"/>
      <c r="FF8" s="242"/>
      <c r="FG8" s="242"/>
      <c r="FH8" s="242"/>
      <c r="FI8" s="242"/>
      <c r="FJ8" s="242"/>
      <c r="FK8" s="242"/>
      <c r="FL8" s="242"/>
      <c r="FM8" s="242"/>
      <c r="FN8" s="242"/>
      <c r="FO8" s="242"/>
      <c r="FP8" s="242"/>
      <c r="FQ8" s="242"/>
      <c r="FR8" s="242"/>
      <c r="FS8" s="242"/>
      <c r="FT8" s="242"/>
      <c r="FU8" s="242"/>
      <c r="FV8" s="242"/>
      <c r="FW8" s="242"/>
      <c r="FX8" s="242"/>
      <c r="FY8" s="242"/>
      <c r="FZ8" s="242"/>
      <c r="GA8" s="242"/>
      <c r="GB8" s="242"/>
      <c r="GC8" s="242"/>
      <c r="GD8" s="242"/>
      <c r="GE8" s="242"/>
      <c r="GF8" s="242"/>
      <c r="GG8" s="242"/>
      <c r="GH8" s="242"/>
      <c r="GI8" s="242"/>
      <c r="GJ8" s="242"/>
      <c r="GK8" s="242"/>
      <c r="GL8" s="242"/>
      <c r="GM8" s="242"/>
      <c r="GN8" s="242"/>
      <c r="GO8" s="242"/>
      <c r="GP8" s="242"/>
      <c r="GQ8" s="242"/>
      <c r="GR8" s="242"/>
      <c r="GS8" s="242"/>
      <c r="GT8" s="242"/>
      <c r="GU8" s="242"/>
    </row>
    <row r="9" s="244" customFormat="1" ht="24" customHeight="1" spans="1:2">
      <c r="A9" s="257"/>
      <c r="B9" s="258"/>
    </row>
    <row r="10" s="243" customFormat="1" ht="24" customHeight="1" spans="1:203">
      <c r="A10" s="254"/>
      <c r="B10" s="255"/>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2"/>
      <c r="BJ10" s="242"/>
      <c r="BK10" s="242"/>
      <c r="BL10" s="242"/>
      <c r="BM10" s="242"/>
      <c r="BN10" s="242"/>
      <c r="BO10" s="242"/>
      <c r="BP10" s="242"/>
      <c r="BQ10" s="242"/>
      <c r="BR10" s="242"/>
      <c r="BS10" s="242"/>
      <c r="BT10" s="242"/>
      <c r="BU10" s="242"/>
      <c r="BV10" s="242"/>
      <c r="BW10" s="242"/>
      <c r="BX10" s="242"/>
      <c r="BY10" s="242"/>
      <c r="BZ10" s="242"/>
      <c r="CA10" s="242"/>
      <c r="CB10" s="242"/>
      <c r="CC10" s="242"/>
      <c r="CD10" s="242"/>
      <c r="CE10" s="242"/>
      <c r="CF10" s="242"/>
      <c r="CG10" s="242"/>
      <c r="CH10" s="242"/>
      <c r="CI10" s="242"/>
      <c r="CJ10" s="242"/>
      <c r="CK10" s="242"/>
      <c r="CL10" s="242"/>
      <c r="CM10" s="242"/>
      <c r="CN10" s="242"/>
      <c r="CO10" s="242"/>
      <c r="CP10" s="242"/>
      <c r="CQ10" s="242"/>
      <c r="CR10" s="242"/>
      <c r="CS10" s="242"/>
      <c r="CT10" s="242"/>
      <c r="CU10" s="242"/>
      <c r="CV10" s="242"/>
      <c r="CW10" s="242"/>
      <c r="CX10" s="242"/>
      <c r="CY10" s="242"/>
      <c r="CZ10" s="242"/>
      <c r="DA10" s="242"/>
      <c r="DB10" s="242"/>
      <c r="DC10" s="242"/>
      <c r="DD10" s="242"/>
      <c r="DE10" s="242"/>
      <c r="DF10" s="242"/>
      <c r="DG10" s="242"/>
      <c r="DH10" s="242"/>
      <c r="DI10" s="242"/>
      <c r="DJ10" s="242"/>
      <c r="DK10" s="242"/>
      <c r="DL10" s="242"/>
      <c r="DM10" s="242"/>
      <c r="DN10" s="242"/>
      <c r="DO10" s="242"/>
      <c r="DP10" s="242"/>
      <c r="DQ10" s="242"/>
      <c r="DR10" s="242"/>
      <c r="DS10" s="242"/>
      <c r="DT10" s="242"/>
      <c r="DU10" s="242"/>
      <c r="DV10" s="242"/>
      <c r="DW10" s="242"/>
      <c r="DX10" s="242"/>
      <c r="DY10" s="242"/>
      <c r="DZ10" s="242"/>
      <c r="EA10" s="242"/>
      <c r="EB10" s="242"/>
      <c r="EC10" s="242"/>
      <c r="ED10" s="242"/>
      <c r="EE10" s="242"/>
      <c r="EF10" s="242"/>
      <c r="EG10" s="242"/>
      <c r="EH10" s="242"/>
      <c r="EI10" s="242"/>
      <c r="EJ10" s="242"/>
      <c r="EK10" s="242"/>
      <c r="EL10" s="242"/>
      <c r="EM10" s="242"/>
      <c r="EN10" s="242"/>
      <c r="EO10" s="242"/>
      <c r="EP10" s="242"/>
      <c r="EQ10" s="242"/>
      <c r="ER10" s="242"/>
      <c r="ES10" s="242"/>
      <c r="ET10" s="242"/>
      <c r="EU10" s="242"/>
      <c r="EV10" s="242"/>
      <c r="EW10" s="242"/>
      <c r="EX10" s="242"/>
      <c r="EY10" s="242"/>
      <c r="EZ10" s="242"/>
      <c r="FA10" s="242"/>
      <c r="FB10" s="242"/>
      <c r="FC10" s="242"/>
      <c r="FD10" s="242"/>
      <c r="FE10" s="242"/>
      <c r="FF10" s="242"/>
      <c r="FG10" s="242"/>
      <c r="FH10" s="242"/>
      <c r="FI10" s="242"/>
      <c r="FJ10" s="242"/>
      <c r="FK10" s="242"/>
      <c r="FL10" s="242"/>
      <c r="FM10" s="242"/>
      <c r="FN10" s="242"/>
      <c r="FO10" s="242"/>
      <c r="FP10" s="242"/>
      <c r="FQ10" s="242"/>
      <c r="FR10" s="242"/>
      <c r="FS10" s="242"/>
      <c r="FT10" s="242"/>
      <c r="FU10" s="242"/>
      <c r="FV10" s="242"/>
      <c r="FW10" s="242"/>
      <c r="FX10" s="242"/>
      <c r="FY10" s="242"/>
      <c r="FZ10" s="242"/>
      <c r="GA10" s="242"/>
      <c r="GB10" s="242"/>
      <c r="GC10" s="242"/>
      <c r="GD10" s="242"/>
      <c r="GE10" s="242"/>
      <c r="GF10" s="242"/>
      <c r="GG10" s="242"/>
      <c r="GH10" s="242"/>
      <c r="GI10" s="242"/>
      <c r="GJ10" s="242"/>
      <c r="GK10" s="242"/>
      <c r="GL10" s="242"/>
      <c r="GM10" s="242"/>
      <c r="GN10" s="242"/>
      <c r="GO10" s="242"/>
      <c r="GP10" s="242"/>
      <c r="GQ10" s="242"/>
      <c r="GR10" s="242"/>
      <c r="GS10" s="242"/>
      <c r="GT10" s="242"/>
      <c r="GU10" s="242"/>
    </row>
    <row r="11" s="245" customFormat="1" ht="24" customHeight="1" spans="1:203">
      <c r="A11" s="254"/>
      <c r="B11" s="255"/>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c r="AW11" s="242"/>
      <c r="AX11" s="242"/>
      <c r="AY11" s="242"/>
      <c r="AZ11" s="242"/>
      <c r="BA11" s="242"/>
      <c r="BB11" s="242"/>
      <c r="BC11" s="242"/>
      <c r="BD11" s="242"/>
      <c r="BE11" s="242"/>
      <c r="BF11" s="242"/>
      <c r="BG11" s="242"/>
      <c r="BH11" s="242"/>
      <c r="BI11" s="242"/>
      <c r="BJ11" s="242"/>
      <c r="BK11" s="242"/>
      <c r="BL11" s="242"/>
      <c r="BM11" s="242"/>
      <c r="BN11" s="242"/>
      <c r="BO11" s="242"/>
      <c r="BP11" s="242"/>
      <c r="BQ11" s="242"/>
      <c r="BR11" s="242"/>
      <c r="BS11" s="242"/>
      <c r="BT11" s="242"/>
      <c r="BU11" s="242"/>
      <c r="BV11" s="242"/>
      <c r="BW11" s="242"/>
      <c r="BX11" s="242"/>
      <c r="BY11" s="242"/>
      <c r="BZ11" s="242"/>
      <c r="CA11" s="242"/>
      <c r="CB11" s="242"/>
      <c r="CC11" s="242"/>
      <c r="CD11" s="242"/>
      <c r="CE11" s="242"/>
      <c r="CF11" s="242"/>
      <c r="CG11" s="242"/>
      <c r="CH11" s="242"/>
      <c r="CI11" s="242"/>
      <c r="CJ11" s="242"/>
      <c r="CK11" s="242"/>
      <c r="CL11" s="242"/>
      <c r="CM11" s="242"/>
      <c r="CN11" s="242"/>
      <c r="CO11" s="242"/>
      <c r="CP11" s="242"/>
      <c r="CQ11" s="242"/>
      <c r="CR11" s="242"/>
      <c r="CS11" s="242"/>
      <c r="CT11" s="242"/>
      <c r="CU11" s="242"/>
      <c r="CV11" s="242"/>
      <c r="CW11" s="242"/>
      <c r="CX11" s="242"/>
      <c r="CY11" s="242"/>
      <c r="CZ11" s="242"/>
      <c r="DA11" s="242"/>
      <c r="DB11" s="242"/>
      <c r="DC11" s="242"/>
      <c r="DD11" s="242"/>
      <c r="DE11" s="242"/>
      <c r="DF11" s="242"/>
      <c r="DG11" s="242"/>
      <c r="DH11" s="242"/>
      <c r="DI11" s="242"/>
      <c r="DJ11" s="242"/>
      <c r="DK11" s="242"/>
      <c r="DL11" s="242"/>
      <c r="DM11" s="242"/>
      <c r="DN11" s="242"/>
      <c r="DO11" s="242"/>
      <c r="DP11" s="242"/>
      <c r="DQ11" s="242"/>
      <c r="DR11" s="242"/>
      <c r="DS11" s="242"/>
      <c r="DT11" s="242"/>
      <c r="DU11" s="242"/>
      <c r="DV11" s="242"/>
      <c r="DW11" s="242"/>
      <c r="DX11" s="242"/>
      <c r="DY11" s="242"/>
      <c r="DZ11" s="242"/>
      <c r="EA11" s="242"/>
      <c r="EB11" s="242"/>
      <c r="EC11" s="242"/>
      <c r="ED11" s="242"/>
      <c r="EE11" s="242"/>
      <c r="EF11" s="242"/>
      <c r="EG11" s="242"/>
      <c r="EH11" s="242"/>
      <c r="EI11" s="242"/>
      <c r="EJ11" s="242"/>
      <c r="EK11" s="242"/>
      <c r="EL11" s="242"/>
      <c r="EM11" s="242"/>
      <c r="EN11" s="242"/>
      <c r="EO11" s="242"/>
      <c r="EP11" s="242"/>
      <c r="EQ11" s="242"/>
      <c r="ER11" s="242"/>
      <c r="ES11" s="242"/>
      <c r="ET11" s="242"/>
      <c r="EU11" s="242"/>
      <c r="EV11" s="242"/>
      <c r="EW11" s="242"/>
      <c r="EX11" s="242"/>
      <c r="EY11" s="242"/>
      <c r="EZ11" s="242"/>
      <c r="FA11" s="242"/>
      <c r="FB11" s="242"/>
      <c r="FC11" s="242"/>
      <c r="FD11" s="242"/>
      <c r="FE11" s="242"/>
      <c r="FF11" s="242"/>
      <c r="FG11" s="242"/>
      <c r="FH11" s="242"/>
      <c r="FI11" s="242"/>
      <c r="FJ11" s="242"/>
      <c r="FK11" s="242"/>
      <c r="FL11" s="242"/>
      <c r="FM11" s="242"/>
      <c r="FN11" s="242"/>
      <c r="FO11" s="242"/>
      <c r="FP11" s="242"/>
      <c r="FQ11" s="242"/>
      <c r="FR11" s="242"/>
      <c r="FS11" s="242"/>
      <c r="FT11" s="242"/>
      <c r="FU11" s="242"/>
      <c r="FV11" s="242"/>
      <c r="FW11" s="242"/>
      <c r="FX11" s="242"/>
      <c r="FY11" s="242"/>
      <c r="FZ11" s="242"/>
      <c r="GA11" s="242"/>
      <c r="GB11" s="242"/>
      <c r="GC11" s="242"/>
      <c r="GD11" s="242"/>
      <c r="GE11" s="242"/>
      <c r="GF11" s="242"/>
      <c r="GG11" s="242"/>
      <c r="GH11" s="242"/>
      <c r="GI11" s="242"/>
      <c r="GJ11" s="242"/>
      <c r="GK11" s="242"/>
      <c r="GL11" s="242"/>
      <c r="GM11" s="242"/>
      <c r="GN11" s="242"/>
      <c r="GO11" s="242"/>
      <c r="GP11" s="242"/>
      <c r="GQ11" s="242"/>
      <c r="GR11" s="242"/>
      <c r="GS11" s="242"/>
      <c r="GT11" s="242"/>
      <c r="GU11" s="242"/>
    </row>
    <row r="12" s="245" customFormat="1" ht="24" customHeight="1" spans="1:203">
      <c r="A12" s="254"/>
      <c r="B12" s="255"/>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c r="AW12" s="242"/>
      <c r="AX12" s="242"/>
      <c r="AY12" s="242"/>
      <c r="AZ12" s="242"/>
      <c r="BA12" s="242"/>
      <c r="BB12" s="242"/>
      <c r="BC12" s="242"/>
      <c r="BD12" s="242"/>
      <c r="BE12" s="242"/>
      <c r="BF12" s="242"/>
      <c r="BG12" s="242"/>
      <c r="BH12" s="242"/>
      <c r="BI12" s="242"/>
      <c r="BJ12" s="242"/>
      <c r="BK12" s="242"/>
      <c r="BL12" s="242"/>
      <c r="BM12" s="242"/>
      <c r="BN12" s="242"/>
      <c r="BO12" s="242"/>
      <c r="BP12" s="242"/>
      <c r="BQ12" s="242"/>
      <c r="BR12" s="242"/>
      <c r="BS12" s="242"/>
      <c r="BT12" s="242"/>
      <c r="BU12" s="242"/>
      <c r="BV12" s="242"/>
      <c r="BW12" s="242"/>
      <c r="BX12" s="242"/>
      <c r="BY12" s="242"/>
      <c r="BZ12" s="242"/>
      <c r="CA12" s="242"/>
      <c r="CB12" s="242"/>
      <c r="CC12" s="242"/>
      <c r="CD12" s="242"/>
      <c r="CE12" s="242"/>
      <c r="CF12" s="242"/>
      <c r="CG12" s="242"/>
      <c r="CH12" s="242"/>
      <c r="CI12" s="242"/>
      <c r="CJ12" s="242"/>
      <c r="CK12" s="242"/>
      <c r="CL12" s="242"/>
      <c r="CM12" s="242"/>
      <c r="CN12" s="242"/>
      <c r="CO12" s="242"/>
      <c r="CP12" s="242"/>
      <c r="CQ12" s="242"/>
      <c r="CR12" s="242"/>
      <c r="CS12" s="242"/>
      <c r="CT12" s="242"/>
      <c r="CU12" s="242"/>
      <c r="CV12" s="242"/>
      <c r="CW12" s="242"/>
      <c r="CX12" s="242"/>
      <c r="CY12" s="242"/>
      <c r="CZ12" s="242"/>
      <c r="DA12" s="242"/>
      <c r="DB12" s="242"/>
      <c r="DC12" s="242"/>
      <c r="DD12" s="242"/>
      <c r="DE12" s="242"/>
      <c r="DF12" s="242"/>
      <c r="DG12" s="242"/>
      <c r="DH12" s="242"/>
      <c r="DI12" s="242"/>
      <c r="DJ12" s="242"/>
      <c r="DK12" s="242"/>
      <c r="DL12" s="242"/>
      <c r="DM12" s="242"/>
      <c r="DN12" s="242"/>
      <c r="DO12" s="242"/>
      <c r="DP12" s="242"/>
      <c r="DQ12" s="242"/>
      <c r="DR12" s="242"/>
      <c r="DS12" s="242"/>
      <c r="DT12" s="242"/>
      <c r="DU12" s="242"/>
      <c r="DV12" s="242"/>
      <c r="DW12" s="242"/>
      <c r="DX12" s="242"/>
      <c r="DY12" s="242"/>
      <c r="DZ12" s="242"/>
      <c r="EA12" s="242"/>
      <c r="EB12" s="242"/>
      <c r="EC12" s="242"/>
      <c r="ED12" s="242"/>
      <c r="EE12" s="242"/>
      <c r="EF12" s="242"/>
      <c r="EG12" s="242"/>
      <c r="EH12" s="242"/>
      <c r="EI12" s="242"/>
      <c r="EJ12" s="242"/>
      <c r="EK12" s="242"/>
      <c r="EL12" s="242"/>
      <c r="EM12" s="242"/>
      <c r="EN12" s="242"/>
      <c r="EO12" s="242"/>
      <c r="EP12" s="242"/>
      <c r="EQ12" s="242"/>
      <c r="ER12" s="242"/>
      <c r="ES12" s="242"/>
      <c r="ET12" s="242"/>
      <c r="EU12" s="242"/>
      <c r="EV12" s="242"/>
      <c r="EW12" s="242"/>
      <c r="EX12" s="242"/>
      <c r="EY12" s="242"/>
      <c r="EZ12" s="242"/>
      <c r="FA12" s="242"/>
      <c r="FB12" s="242"/>
      <c r="FC12" s="242"/>
      <c r="FD12" s="242"/>
      <c r="FE12" s="242"/>
      <c r="FF12" s="242"/>
      <c r="FG12" s="242"/>
      <c r="FH12" s="242"/>
      <c r="FI12" s="242"/>
      <c r="FJ12" s="242"/>
      <c r="FK12" s="242"/>
      <c r="FL12" s="242"/>
      <c r="FM12" s="242"/>
      <c r="FN12" s="242"/>
      <c r="FO12" s="242"/>
      <c r="FP12" s="242"/>
      <c r="FQ12" s="242"/>
      <c r="FR12" s="242"/>
      <c r="FS12" s="242"/>
      <c r="FT12" s="242"/>
      <c r="FU12" s="242"/>
      <c r="FV12" s="242"/>
      <c r="FW12" s="242"/>
      <c r="FX12" s="242"/>
      <c r="FY12" s="242"/>
      <c r="FZ12" s="242"/>
      <c r="GA12" s="242"/>
      <c r="GB12" s="242"/>
      <c r="GC12" s="242"/>
      <c r="GD12" s="242"/>
      <c r="GE12" s="242"/>
      <c r="GF12" s="242"/>
      <c r="GG12" s="242"/>
      <c r="GH12" s="242"/>
      <c r="GI12" s="242"/>
      <c r="GJ12" s="242"/>
      <c r="GK12" s="242"/>
      <c r="GL12" s="242"/>
      <c r="GM12" s="242"/>
      <c r="GN12" s="242"/>
      <c r="GO12" s="242"/>
      <c r="GP12" s="242"/>
      <c r="GQ12" s="242"/>
      <c r="GR12" s="242"/>
      <c r="GS12" s="242"/>
      <c r="GT12" s="242"/>
      <c r="GU12" s="242"/>
    </row>
    <row r="13" s="245" customFormat="1" ht="24" customHeight="1" spans="1:203">
      <c r="A13" s="254"/>
      <c r="B13" s="255"/>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42"/>
      <c r="AX13" s="242"/>
      <c r="AY13" s="242"/>
      <c r="AZ13" s="242"/>
      <c r="BA13" s="242"/>
      <c r="BB13" s="242"/>
      <c r="BC13" s="242"/>
      <c r="BD13" s="242"/>
      <c r="BE13" s="242"/>
      <c r="BF13" s="242"/>
      <c r="BG13" s="242"/>
      <c r="BH13" s="242"/>
      <c r="BI13" s="242"/>
      <c r="BJ13" s="242"/>
      <c r="BK13" s="242"/>
      <c r="BL13" s="242"/>
      <c r="BM13" s="242"/>
      <c r="BN13" s="242"/>
      <c r="BO13" s="242"/>
      <c r="BP13" s="242"/>
      <c r="BQ13" s="242"/>
      <c r="BR13" s="242"/>
      <c r="BS13" s="242"/>
      <c r="BT13" s="242"/>
      <c r="BU13" s="242"/>
      <c r="BV13" s="242"/>
      <c r="BW13" s="242"/>
      <c r="BX13" s="242"/>
      <c r="BY13" s="242"/>
      <c r="BZ13" s="242"/>
      <c r="CA13" s="242"/>
      <c r="CB13" s="242"/>
      <c r="CC13" s="242"/>
      <c r="CD13" s="242"/>
      <c r="CE13" s="242"/>
      <c r="CF13" s="242"/>
      <c r="CG13" s="242"/>
      <c r="CH13" s="242"/>
      <c r="CI13" s="242"/>
      <c r="CJ13" s="242"/>
      <c r="CK13" s="242"/>
      <c r="CL13" s="242"/>
      <c r="CM13" s="242"/>
      <c r="CN13" s="242"/>
      <c r="CO13" s="242"/>
      <c r="CP13" s="242"/>
      <c r="CQ13" s="242"/>
      <c r="CR13" s="242"/>
      <c r="CS13" s="242"/>
      <c r="CT13" s="242"/>
      <c r="CU13" s="242"/>
      <c r="CV13" s="242"/>
      <c r="CW13" s="242"/>
      <c r="CX13" s="242"/>
      <c r="CY13" s="242"/>
      <c r="CZ13" s="242"/>
      <c r="DA13" s="242"/>
      <c r="DB13" s="242"/>
      <c r="DC13" s="242"/>
      <c r="DD13" s="242"/>
      <c r="DE13" s="242"/>
      <c r="DF13" s="242"/>
      <c r="DG13" s="242"/>
      <c r="DH13" s="242"/>
      <c r="DI13" s="242"/>
      <c r="DJ13" s="242"/>
      <c r="DK13" s="242"/>
      <c r="DL13" s="242"/>
      <c r="DM13" s="242"/>
      <c r="DN13" s="242"/>
      <c r="DO13" s="242"/>
      <c r="DP13" s="242"/>
      <c r="DQ13" s="242"/>
      <c r="DR13" s="242"/>
      <c r="DS13" s="242"/>
      <c r="DT13" s="242"/>
      <c r="DU13" s="242"/>
      <c r="DV13" s="242"/>
      <c r="DW13" s="242"/>
      <c r="DX13" s="242"/>
      <c r="DY13" s="242"/>
      <c r="DZ13" s="242"/>
      <c r="EA13" s="242"/>
      <c r="EB13" s="242"/>
      <c r="EC13" s="242"/>
      <c r="ED13" s="242"/>
      <c r="EE13" s="242"/>
      <c r="EF13" s="242"/>
      <c r="EG13" s="242"/>
      <c r="EH13" s="242"/>
      <c r="EI13" s="242"/>
      <c r="EJ13" s="242"/>
      <c r="EK13" s="242"/>
      <c r="EL13" s="242"/>
      <c r="EM13" s="242"/>
      <c r="EN13" s="242"/>
      <c r="EO13" s="242"/>
      <c r="EP13" s="242"/>
      <c r="EQ13" s="242"/>
      <c r="ER13" s="242"/>
      <c r="ES13" s="242"/>
      <c r="ET13" s="242"/>
      <c r="EU13" s="242"/>
      <c r="EV13" s="242"/>
      <c r="EW13" s="242"/>
      <c r="EX13" s="242"/>
      <c r="EY13" s="242"/>
      <c r="EZ13" s="242"/>
      <c r="FA13" s="242"/>
      <c r="FB13" s="242"/>
      <c r="FC13" s="242"/>
      <c r="FD13" s="242"/>
      <c r="FE13" s="242"/>
      <c r="FF13" s="242"/>
      <c r="FG13" s="242"/>
      <c r="FH13" s="242"/>
      <c r="FI13" s="242"/>
      <c r="FJ13" s="242"/>
      <c r="FK13" s="242"/>
      <c r="FL13" s="242"/>
      <c r="FM13" s="242"/>
      <c r="FN13" s="242"/>
      <c r="FO13" s="242"/>
      <c r="FP13" s="242"/>
      <c r="FQ13" s="242"/>
      <c r="FR13" s="242"/>
      <c r="FS13" s="242"/>
      <c r="FT13" s="242"/>
      <c r="FU13" s="242"/>
      <c r="FV13" s="242"/>
      <c r="FW13" s="242"/>
      <c r="FX13" s="242"/>
      <c r="FY13" s="242"/>
      <c r="FZ13" s="242"/>
      <c r="GA13" s="242"/>
      <c r="GB13" s="242"/>
      <c r="GC13" s="242"/>
      <c r="GD13" s="242"/>
      <c r="GE13" s="242"/>
      <c r="GF13" s="242"/>
      <c r="GG13" s="242"/>
      <c r="GH13" s="242"/>
      <c r="GI13" s="242"/>
      <c r="GJ13" s="242"/>
      <c r="GK13" s="242"/>
      <c r="GL13" s="242"/>
      <c r="GM13" s="242"/>
      <c r="GN13" s="242"/>
      <c r="GO13" s="242"/>
      <c r="GP13" s="242"/>
      <c r="GQ13" s="242"/>
      <c r="GR13" s="242"/>
      <c r="GS13" s="242"/>
      <c r="GT13" s="242"/>
      <c r="GU13" s="242"/>
    </row>
    <row r="14" s="245" customFormat="1" ht="24" customHeight="1" spans="1:203">
      <c r="A14" s="254"/>
      <c r="B14" s="255"/>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c r="AW14" s="242"/>
      <c r="AX14" s="242"/>
      <c r="AY14" s="242"/>
      <c r="AZ14" s="242"/>
      <c r="BA14" s="242"/>
      <c r="BB14" s="242"/>
      <c r="BC14" s="242"/>
      <c r="BD14" s="242"/>
      <c r="BE14" s="242"/>
      <c r="BF14" s="242"/>
      <c r="BG14" s="242"/>
      <c r="BH14" s="242"/>
      <c r="BI14" s="242"/>
      <c r="BJ14" s="242"/>
      <c r="BK14" s="242"/>
      <c r="BL14" s="242"/>
      <c r="BM14" s="242"/>
      <c r="BN14" s="242"/>
      <c r="BO14" s="242"/>
      <c r="BP14" s="242"/>
      <c r="BQ14" s="242"/>
      <c r="BR14" s="242"/>
      <c r="BS14" s="242"/>
      <c r="BT14" s="242"/>
      <c r="BU14" s="242"/>
      <c r="BV14" s="242"/>
      <c r="BW14" s="242"/>
      <c r="BX14" s="242"/>
      <c r="BY14" s="242"/>
      <c r="BZ14" s="242"/>
      <c r="CA14" s="242"/>
      <c r="CB14" s="242"/>
      <c r="CC14" s="242"/>
      <c r="CD14" s="242"/>
      <c r="CE14" s="242"/>
      <c r="CF14" s="242"/>
      <c r="CG14" s="242"/>
      <c r="CH14" s="242"/>
      <c r="CI14" s="242"/>
      <c r="CJ14" s="242"/>
      <c r="CK14" s="242"/>
      <c r="CL14" s="242"/>
      <c r="CM14" s="242"/>
      <c r="CN14" s="242"/>
      <c r="CO14" s="242"/>
      <c r="CP14" s="242"/>
      <c r="CQ14" s="242"/>
      <c r="CR14" s="242"/>
      <c r="CS14" s="242"/>
      <c r="CT14" s="242"/>
      <c r="CU14" s="242"/>
      <c r="CV14" s="242"/>
      <c r="CW14" s="242"/>
      <c r="CX14" s="242"/>
      <c r="CY14" s="242"/>
      <c r="CZ14" s="242"/>
      <c r="DA14" s="242"/>
      <c r="DB14" s="242"/>
      <c r="DC14" s="242"/>
      <c r="DD14" s="242"/>
      <c r="DE14" s="242"/>
      <c r="DF14" s="242"/>
      <c r="DG14" s="242"/>
      <c r="DH14" s="242"/>
      <c r="DI14" s="242"/>
      <c r="DJ14" s="242"/>
      <c r="DK14" s="242"/>
      <c r="DL14" s="242"/>
      <c r="DM14" s="242"/>
      <c r="DN14" s="242"/>
      <c r="DO14" s="242"/>
      <c r="DP14" s="242"/>
      <c r="DQ14" s="242"/>
      <c r="DR14" s="242"/>
      <c r="DS14" s="242"/>
      <c r="DT14" s="242"/>
      <c r="DU14" s="242"/>
      <c r="DV14" s="242"/>
      <c r="DW14" s="242"/>
      <c r="DX14" s="242"/>
      <c r="DY14" s="242"/>
      <c r="DZ14" s="242"/>
      <c r="EA14" s="242"/>
      <c r="EB14" s="242"/>
      <c r="EC14" s="242"/>
      <c r="ED14" s="242"/>
      <c r="EE14" s="242"/>
      <c r="EF14" s="242"/>
      <c r="EG14" s="242"/>
      <c r="EH14" s="242"/>
      <c r="EI14" s="242"/>
      <c r="EJ14" s="242"/>
      <c r="EK14" s="242"/>
      <c r="EL14" s="242"/>
      <c r="EM14" s="242"/>
      <c r="EN14" s="242"/>
      <c r="EO14" s="242"/>
      <c r="EP14" s="242"/>
      <c r="EQ14" s="242"/>
      <c r="ER14" s="242"/>
      <c r="ES14" s="242"/>
      <c r="ET14" s="242"/>
      <c r="EU14" s="242"/>
      <c r="EV14" s="242"/>
      <c r="EW14" s="242"/>
      <c r="EX14" s="242"/>
      <c r="EY14" s="242"/>
      <c r="EZ14" s="242"/>
      <c r="FA14" s="242"/>
      <c r="FB14" s="242"/>
      <c r="FC14" s="242"/>
      <c r="FD14" s="242"/>
      <c r="FE14" s="242"/>
      <c r="FF14" s="242"/>
      <c r="FG14" s="242"/>
      <c r="FH14" s="242"/>
      <c r="FI14" s="242"/>
      <c r="FJ14" s="242"/>
      <c r="FK14" s="242"/>
      <c r="FL14" s="242"/>
      <c r="FM14" s="242"/>
      <c r="FN14" s="242"/>
      <c r="FO14" s="242"/>
      <c r="FP14" s="242"/>
      <c r="FQ14" s="242"/>
      <c r="FR14" s="242"/>
      <c r="FS14" s="242"/>
      <c r="FT14" s="242"/>
      <c r="FU14" s="242"/>
      <c r="FV14" s="242"/>
      <c r="FW14" s="242"/>
      <c r="FX14" s="242"/>
      <c r="FY14" s="242"/>
      <c r="FZ14" s="242"/>
      <c r="GA14" s="242"/>
      <c r="GB14" s="242"/>
      <c r="GC14" s="242"/>
      <c r="GD14" s="242"/>
      <c r="GE14" s="242"/>
      <c r="GF14" s="242"/>
      <c r="GG14" s="242"/>
      <c r="GH14" s="242"/>
      <c r="GI14" s="242"/>
      <c r="GJ14" s="242"/>
      <c r="GK14" s="242"/>
      <c r="GL14" s="242"/>
      <c r="GM14" s="242"/>
      <c r="GN14" s="242"/>
      <c r="GO14" s="242"/>
      <c r="GP14" s="242"/>
      <c r="GQ14" s="242"/>
      <c r="GR14" s="242"/>
      <c r="GS14" s="242"/>
      <c r="GT14" s="242"/>
      <c r="GU14" s="242"/>
    </row>
    <row r="15" s="242" customFormat="1" ht="24" customHeight="1" spans="1:2">
      <c r="A15" s="259" t="s">
        <v>33</v>
      </c>
      <c r="B15" s="260"/>
    </row>
    <row r="16" s="242" customFormat="1" ht="24" customHeight="1" spans="1:2">
      <c r="A16" s="261" t="s">
        <v>629</v>
      </c>
      <c r="B16" s="262"/>
    </row>
    <row r="17" s="242" customFormat="1" ht="24" customHeight="1" spans="2:2">
      <c r="B17" s="244"/>
    </row>
    <row r="18" s="242" customFormat="1" ht="24" customHeight="1" spans="2:2">
      <c r="B18" s="244"/>
    </row>
    <row r="19" ht="24" customHeight="1"/>
    <row r="20" ht="24" customHeight="1"/>
    <row r="21" ht="24" customHeight="1"/>
    <row r="22" ht="24" customHeight="1"/>
    <row r="23" ht="24" customHeight="1"/>
    <row r="24" ht="24" customHeight="1"/>
    <row r="25" ht="24" customHeight="1"/>
    <row r="26" ht="24" customHeight="1"/>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sheetData>
  <mergeCells count="1">
    <mergeCell ref="A1:B1"/>
  </mergeCells>
  <printOptions horizontalCentered="1"/>
  <pageMargins left="0.590277777777778" right="0.590277777777778" top="0.786805555555556" bottom="0.786805555555556" header="0.5" footer="0.5"/>
  <pageSetup paperSize="9" orientation="portrait"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94"/>
  <sheetViews>
    <sheetView showZeros="0" view="pageBreakPreview" zoomScaleNormal="100" zoomScaleSheetLayoutView="100" workbookViewId="0">
      <selection activeCell="A1" sqref="A1:D1"/>
    </sheetView>
  </sheetViews>
  <sheetFormatPr defaultColWidth="8.875" defaultRowHeight="14.25" outlineLevelCol="3"/>
  <cols>
    <col min="1" max="1" width="48.125" style="231" customWidth="1"/>
    <col min="2" max="4" width="11.25" style="231" customWidth="1"/>
    <col min="5" max="23" width="9" style="231"/>
    <col min="24" max="16384" width="8.875" style="231"/>
  </cols>
  <sheetData>
    <row r="1" s="225" customFormat="1" ht="42" customHeight="1" spans="1:4">
      <c r="A1" s="202" t="s">
        <v>630</v>
      </c>
      <c r="B1" s="202"/>
      <c r="C1" s="202"/>
      <c r="D1" s="202"/>
    </row>
    <row r="2" s="239" customFormat="1" ht="27" customHeight="1" spans="1:4">
      <c r="A2" s="226"/>
      <c r="C2" s="234" t="s">
        <v>631</v>
      </c>
      <c r="D2" s="234"/>
    </row>
    <row r="3" s="230" customFormat="1" ht="30" customHeight="1" spans="1:4">
      <c r="A3" s="205" t="s">
        <v>632</v>
      </c>
      <c r="B3" s="206" t="s">
        <v>633</v>
      </c>
      <c r="C3" s="174" t="s">
        <v>634</v>
      </c>
      <c r="D3" s="174" t="s">
        <v>635</v>
      </c>
    </row>
    <row r="4" s="230" customFormat="1" ht="23.5" customHeight="1" spans="1:4">
      <c r="A4" s="207" t="s">
        <v>636</v>
      </c>
      <c r="B4" s="165"/>
      <c r="C4" s="176"/>
      <c r="D4" s="208"/>
    </row>
    <row r="5" s="230" customFormat="1" ht="23.5" customHeight="1" spans="1:4">
      <c r="A5" s="209" t="s">
        <v>637</v>
      </c>
      <c r="B5" s="165"/>
      <c r="C5" s="176"/>
      <c r="D5" s="208"/>
    </row>
    <row r="6" s="230" customFormat="1" ht="23.5" customHeight="1" spans="1:4">
      <c r="A6" s="209" t="s">
        <v>638</v>
      </c>
      <c r="B6" s="165"/>
      <c r="C6" s="162"/>
      <c r="D6" s="210"/>
    </row>
    <row r="7" s="229" customFormat="1" ht="23.5" customHeight="1" spans="1:4">
      <c r="A7" s="209" t="s">
        <v>639</v>
      </c>
      <c r="B7" s="211"/>
      <c r="C7" s="162"/>
      <c r="D7" s="210"/>
    </row>
    <row r="8" s="229" customFormat="1" ht="23.5" customHeight="1" spans="1:4">
      <c r="A8" s="209" t="s">
        <v>640</v>
      </c>
      <c r="B8" s="211"/>
      <c r="C8" s="162"/>
      <c r="D8" s="210"/>
    </row>
    <row r="9" s="229" customFormat="1" ht="23.5" customHeight="1" spans="1:4">
      <c r="A9" s="209" t="s">
        <v>641</v>
      </c>
      <c r="B9" s="211"/>
      <c r="C9" s="162"/>
      <c r="D9" s="210"/>
    </row>
    <row r="10" s="229" customFormat="1" ht="23.5" customHeight="1" spans="1:4">
      <c r="A10" s="207" t="s">
        <v>642</v>
      </c>
      <c r="B10" s="211">
        <v>106</v>
      </c>
      <c r="C10" s="162">
        <v>100</v>
      </c>
      <c r="D10" s="212">
        <f>C10/B10</f>
        <v>0.943396226415094</v>
      </c>
    </row>
    <row r="11" s="229" customFormat="1" ht="23.5" customHeight="1" spans="1:4">
      <c r="A11" s="209" t="s">
        <v>643</v>
      </c>
      <c r="B11" s="211"/>
      <c r="C11" s="162"/>
      <c r="D11" s="210"/>
    </row>
    <row r="12" s="229" customFormat="1" ht="23.5" customHeight="1" spans="1:4">
      <c r="A12" s="209" t="s">
        <v>644</v>
      </c>
      <c r="B12" s="211">
        <v>106</v>
      </c>
      <c r="C12" s="162">
        <v>100</v>
      </c>
      <c r="D12" s="212">
        <f>C12/B12</f>
        <v>0.943396226415094</v>
      </c>
    </row>
    <row r="13" s="229" customFormat="1" ht="23.5" customHeight="1" spans="1:4">
      <c r="A13" s="209" t="s">
        <v>645</v>
      </c>
      <c r="B13" s="211"/>
      <c r="C13" s="162"/>
      <c r="D13" s="210"/>
    </row>
    <row r="14" s="229" customFormat="1" ht="23.5" customHeight="1" spans="1:4">
      <c r="A14" s="213" t="s">
        <v>646</v>
      </c>
      <c r="B14" s="211"/>
      <c r="C14" s="162"/>
      <c r="D14" s="210"/>
    </row>
    <row r="15" s="229" customFormat="1" ht="23.5" customHeight="1" spans="1:4">
      <c r="A15" s="207" t="s">
        <v>647</v>
      </c>
      <c r="B15" s="165"/>
      <c r="C15" s="176"/>
      <c r="D15" s="208"/>
    </row>
    <row r="16" s="229" customFormat="1" ht="23.5" customHeight="1" spans="1:4">
      <c r="A16" s="209" t="s">
        <v>648</v>
      </c>
      <c r="B16" s="211"/>
      <c r="C16" s="162"/>
      <c r="D16" s="210"/>
    </row>
    <row r="17" s="229" customFormat="1" ht="23.5" customHeight="1" spans="1:4">
      <c r="A17" s="209" t="s">
        <v>649</v>
      </c>
      <c r="B17" s="211"/>
      <c r="C17" s="162"/>
      <c r="D17" s="210"/>
    </row>
    <row r="18" s="229" customFormat="1" ht="23.5" customHeight="1" spans="1:4">
      <c r="A18" s="209" t="s">
        <v>650</v>
      </c>
      <c r="B18" s="211"/>
      <c r="C18" s="162"/>
      <c r="D18" s="210"/>
    </row>
    <row r="19" s="229" customFormat="1" ht="23.5" customHeight="1" spans="1:4">
      <c r="A19" s="209" t="s">
        <v>640</v>
      </c>
      <c r="B19" s="211"/>
      <c r="C19" s="162"/>
      <c r="D19" s="210"/>
    </row>
    <row r="20" s="229" customFormat="1" ht="23.5" customHeight="1" spans="1:4">
      <c r="A20" s="209" t="s">
        <v>651</v>
      </c>
      <c r="B20" s="211"/>
      <c r="C20" s="162"/>
      <c r="D20" s="210"/>
    </row>
    <row r="21" s="229" customFormat="1" ht="23.5" customHeight="1" spans="1:4">
      <c r="A21" s="207" t="s">
        <v>652</v>
      </c>
      <c r="B21" s="165"/>
      <c r="C21" s="176"/>
      <c r="D21" s="208"/>
    </row>
    <row r="22" s="229" customFormat="1" ht="23.5" customHeight="1" spans="1:4">
      <c r="A22" s="214" t="s">
        <v>653</v>
      </c>
      <c r="B22" s="215"/>
      <c r="C22" s="162"/>
      <c r="D22" s="210"/>
    </row>
    <row r="23" s="229" customFormat="1" ht="23.5" customHeight="1" spans="1:4">
      <c r="A23" s="214" t="s">
        <v>654</v>
      </c>
      <c r="B23" s="215"/>
      <c r="C23" s="162"/>
      <c r="D23" s="210"/>
    </row>
    <row r="24" s="229" customFormat="1" ht="23.5" customHeight="1" spans="1:4">
      <c r="A24" s="214" t="s">
        <v>655</v>
      </c>
      <c r="B24" s="215"/>
      <c r="C24" s="162"/>
      <c r="D24" s="210"/>
    </row>
    <row r="25" s="229" customFormat="1" ht="23.5" customHeight="1" spans="1:4">
      <c r="A25" s="207" t="s">
        <v>656</v>
      </c>
      <c r="B25" s="165"/>
      <c r="C25" s="176"/>
      <c r="D25" s="208"/>
    </row>
    <row r="26" s="229" customFormat="1" ht="23.5" customHeight="1" spans="1:4">
      <c r="A26" s="209" t="s">
        <v>657</v>
      </c>
      <c r="B26" s="211"/>
      <c r="C26" s="162"/>
      <c r="D26" s="210"/>
    </row>
    <row r="27" ht="23.5" customHeight="1" spans="1:4">
      <c r="A27" s="178"/>
      <c r="B27" s="211"/>
      <c r="C27" s="162"/>
      <c r="D27" s="208"/>
    </row>
    <row r="28" ht="23.5" customHeight="1" spans="1:4">
      <c r="A28" s="216" t="s">
        <v>658</v>
      </c>
      <c r="B28" s="217">
        <v>106</v>
      </c>
      <c r="C28" s="217">
        <v>100</v>
      </c>
      <c r="D28" s="218">
        <f>C28/B28</f>
        <v>0.943396226415094</v>
      </c>
    </row>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mergeCells count="2">
    <mergeCell ref="A1:D1"/>
    <mergeCell ref="C2:D2"/>
  </mergeCells>
  <printOptions horizontalCentered="1"/>
  <pageMargins left="0.590277777777778" right="0.590277777777778" top="0.786805555555556" bottom="0.786805555555556" header="0.5" footer="0.5"/>
  <pageSetup paperSize="9" fitToHeight="0" orientation="portrait" horizontalDpi="6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92"/>
  <sheetViews>
    <sheetView showZeros="0" view="pageBreakPreview" zoomScaleNormal="100" zoomScaleSheetLayoutView="100" workbookViewId="0">
      <selection activeCell="A1" sqref="A1:D1"/>
    </sheetView>
  </sheetViews>
  <sheetFormatPr defaultColWidth="8.875" defaultRowHeight="14.25" outlineLevelCol="3"/>
  <cols>
    <col min="1" max="1" width="45.5" style="231" customWidth="1"/>
    <col min="2" max="3" width="12.875" style="231" customWidth="1"/>
    <col min="4" max="4" width="12.875" style="187" customWidth="1"/>
    <col min="5" max="20" width="9" style="231"/>
    <col min="21" max="16384" width="8.875" style="231"/>
  </cols>
  <sheetData>
    <row r="1" s="225" customFormat="1" ht="42" customHeight="1" spans="1:4">
      <c r="A1" s="232" t="s">
        <v>659</v>
      </c>
      <c r="B1" s="233"/>
      <c r="C1" s="233"/>
      <c r="D1" s="233"/>
    </row>
    <row r="2" s="226" customFormat="1" ht="27" customHeight="1" spans="2:4">
      <c r="B2" s="234" t="s">
        <v>631</v>
      </c>
      <c r="C2" s="234"/>
      <c r="D2" s="234"/>
    </row>
    <row r="3" s="227" customFormat="1" ht="30" customHeight="1" spans="1:4">
      <c r="A3" s="154" t="s">
        <v>625</v>
      </c>
      <c r="B3" s="174" t="s">
        <v>633</v>
      </c>
      <c r="C3" s="174" t="s">
        <v>634</v>
      </c>
      <c r="D3" s="174" t="s">
        <v>635</v>
      </c>
    </row>
    <row r="4" s="227" customFormat="1" ht="24" customHeight="1" spans="1:4">
      <c r="A4" s="177" t="s">
        <v>660</v>
      </c>
      <c r="B4" s="165"/>
      <c r="C4" s="165"/>
      <c r="D4" s="163"/>
    </row>
    <row r="5" s="227" customFormat="1" ht="24" customHeight="1" spans="1:4">
      <c r="A5" s="190" t="s">
        <v>661</v>
      </c>
      <c r="B5" s="165"/>
      <c r="C5" s="165"/>
      <c r="D5" s="163"/>
    </row>
    <row r="6" s="228" customFormat="1" ht="24" customHeight="1" spans="1:4">
      <c r="A6" s="191" t="s">
        <v>662</v>
      </c>
      <c r="B6" s="161"/>
      <c r="C6" s="161"/>
      <c r="D6" s="192"/>
    </row>
    <row r="7" s="228" customFormat="1" ht="24" customHeight="1" spans="1:4">
      <c r="A7" s="191" t="s">
        <v>663</v>
      </c>
      <c r="B7" s="161"/>
      <c r="C7" s="161"/>
      <c r="D7" s="192"/>
    </row>
    <row r="8" s="227" customFormat="1" ht="24" customHeight="1" spans="1:4">
      <c r="A8" s="191" t="s">
        <v>664</v>
      </c>
      <c r="B8" s="161"/>
      <c r="C8" s="161"/>
      <c r="D8" s="192"/>
    </row>
    <row r="9" s="228" customFormat="1" ht="24" customHeight="1" spans="1:4">
      <c r="A9" s="177" t="s">
        <v>665</v>
      </c>
      <c r="B9" s="165"/>
      <c r="C9" s="165"/>
      <c r="D9" s="163"/>
    </row>
    <row r="10" s="228" customFormat="1" ht="24" customHeight="1" spans="1:4">
      <c r="A10" s="191" t="s">
        <v>666</v>
      </c>
      <c r="B10" s="161"/>
      <c r="C10" s="161"/>
      <c r="D10" s="192"/>
    </row>
    <row r="11" s="229" customFormat="1" ht="24" customHeight="1" spans="1:4">
      <c r="A11" s="191" t="s">
        <v>667</v>
      </c>
      <c r="B11" s="161"/>
      <c r="C11" s="161"/>
      <c r="D11" s="192"/>
    </row>
    <row r="12" s="229" customFormat="1" ht="24" customHeight="1" spans="1:4">
      <c r="A12" s="191" t="s">
        <v>668</v>
      </c>
      <c r="B12" s="161"/>
      <c r="C12" s="161"/>
      <c r="D12" s="192"/>
    </row>
    <row r="13" s="229" customFormat="1" ht="24" customHeight="1" spans="1:4">
      <c r="A13" s="159" t="s">
        <v>669</v>
      </c>
      <c r="B13" s="193"/>
      <c r="C13" s="161"/>
      <c r="D13" s="192"/>
    </row>
    <row r="14" s="230" customFormat="1" ht="24" customHeight="1" spans="1:4">
      <c r="A14" s="177" t="s">
        <v>670</v>
      </c>
      <c r="B14" s="193">
        <v>70</v>
      </c>
      <c r="C14" s="161">
        <v>70</v>
      </c>
      <c r="D14" s="194">
        <f t="shared" ref="D14:D19" si="0">C14/B14</f>
        <v>1</v>
      </c>
    </row>
    <row r="15" s="229" customFormat="1" ht="24" customHeight="1" spans="1:4">
      <c r="A15" s="191" t="s">
        <v>671</v>
      </c>
      <c r="B15" s="193">
        <v>70</v>
      </c>
      <c r="C15" s="161">
        <v>70</v>
      </c>
      <c r="D15" s="194">
        <f t="shared" si="0"/>
        <v>1</v>
      </c>
    </row>
    <row r="16" s="230" customFormat="1" ht="24" customHeight="1" spans="1:4">
      <c r="A16" s="177" t="s">
        <v>672</v>
      </c>
      <c r="B16" s="165"/>
      <c r="C16" s="165"/>
      <c r="D16" s="163"/>
    </row>
    <row r="17" s="229" customFormat="1" ht="24" customHeight="1" spans="1:4">
      <c r="A17" s="159" t="s">
        <v>673</v>
      </c>
      <c r="B17" s="161"/>
      <c r="C17" s="161"/>
      <c r="D17" s="192"/>
    </row>
    <row r="18" s="229" customFormat="1" ht="24" customHeight="1" spans="1:4">
      <c r="A18" s="158"/>
      <c r="B18" s="161"/>
      <c r="C18" s="162"/>
      <c r="D18" s="163"/>
    </row>
    <row r="19" s="229" customFormat="1" ht="24" customHeight="1" spans="1:4">
      <c r="A19" s="164" t="s">
        <v>674</v>
      </c>
      <c r="B19" s="165">
        <v>70</v>
      </c>
      <c r="C19" s="165">
        <v>70</v>
      </c>
      <c r="D19" s="195">
        <f t="shared" si="0"/>
        <v>1</v>
      </c>
    </row>
    <row r="20" ht="24" customHeight="1" spans="2:3">
      <c r="B20" s="235"/>
      <c r="C20" s="235"/>
    </row>
    <row r="21" ht="24" customHeight="1" spans="2:3">
      <c r="B21" s="235"/>
      <c r="C21" s="235"/>
    </row>
    <row r="22" ht="24" customHeight="1" spans="2:3">
      <c r="B22" s="236"/>
      <c r="C22" s="236"/>
    </row>
    <row r="23" ht="24" customHeight="1" spans="2:3">
      <c r="B23" s="236"/>
      <c r="C23" s="236"/>
    </row>
    <row r="24" ht="24" customHeight="1" spans="2:3">
      <c r="B24" s="236"/>
      <c r="C24" s="236"/>
    </row>
    <row r="25" ht="24" customHeight="1" spans="1:3">
      <c r="A25" s="237"/>
      <c r="B25" s="236"/>
      <c r="C25" s="236"/>
    </row>
    <row r="26" ht="24" customHeight="1" spans="2:3">
      <c r="B26" s="236"/>
      <c r="C26" s="236"/>
    </row>
    <row r="27" ht="24" customHeight="1" spans="2:3">
      <c r="B27" s="236"/>
      <c r="C27" s="236"/>
    </row>
    <row r="28" ht="24" customHeight="1" spans="2:3">
      <c r="B28" s="236"/>
      <c r="C28" s="236"/>
    </row>
    <row r="29" ht="24" customHeight="1" spans="2:3">
      <c r="B29" s="236"/>
      <c r="C29" s="236"/>
    </row>
    <row r="30" ht="24" customHeight="1" spans="2:3">
      <c r="B30" s="236"/>
      <c r="C30" s="236"/>
    </row>
    <row r="31" ht="24" customHeight="1" spans="1:3">
      <c r="A31" s="238"/>
      <c r="B31" s="235"/>
      <c r="C31" s="235"/>
    </row>
    <row r="32" ht="24" customHeight="1" spans="2:3">
      <c r="B32" s="235"/>
      <c r="C32" s="235"/>
    </row>
    <row r="33" ht="24" customHeight="1" spans="2:3">
      <c r="B33" s="236"/>
      <c r="C33" s="236"/>
    </row>
    <row r="34" ht="24" customHeight="1" spans="2:3">
      <c r="B34" s="236"/>
      <c r="C34" s="236"/>
    </row>
    <row r="35" ht="24" customHeight="1" spans="2:3">
      <c r="B35" s="235"/>
      <c r="C35" s="235"/>
    </row>
    <row r="36" ht="24" customHeight="1" spans="2:3">
      <c r="B36" s="236"/>
      <c r="C36" s="236"/>
    </row>
    <row r="37" ht="24" customHeight="1" spans="1:3">
      <c r="A37" s="238"/>
      <c r="B37" s="235"/>
      <c r="C37" s="235"/>
    </row>
    <row r="38" ht="24" customHeight="1" spans="2:3">
      <c r="B38" s="235"/>
      <c r="C38" s="235"/>
    </row>
    <row r="39" ht="24" customHeight="1" spans="2:3">
      <c r="B39" s="236"/>
      <c r="C39" s="236"/>
    </row>
    <row r="40" ht="24" customHeight="1" spans="2:3">
      <c r="B40" s="236"/>
      <c r="C40" s="236"/>
    </row>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sheetData>
  <mergeCells count="2">
    <mergeCell ref="A1:D1"/>
    <mergeCell ref="B2:D2"/>
  </mergeCells>
  <printOptions horizontalCentered="1"/>
  <pageMargins left="0.590277777777778" right="0.590277777777778" top="0.786805555555556" bottom="0.786805555555556" header="0.5" footer="0.5"/>
  <pageSetup paperSize="9" fitToHeight="0" orientation="portrait" horizont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94"/>
  <sheetViews>
    <sheetView showZeros="0" view="pageBreakPreview" zoomScaleNormal="100" zoomScaleSheetLayoutView="100" workbookViewId="0">
      <selection activeCell="A1" sqref="A1:D1"/>
    </sheetView>
  </sheetViews>
  <sheetFormatPr defaultColWidth="8.875" defaultRowHeight="14.25" outlineLevelCol="3"/>
  <cols>
    <col min="1" max="1" width="28.625" style="170" customWidth="1"/>
    <col min="2" max="2" width="12.625" style="170" customWidth="1"/>
    <col min="3" max="3" width="28.625" style="170" customWidth="1"/>
    <col min="4" max="4" width="16.625" style="170" customWidth="1"/>
    <col min="5" max="24" width="9" style="170"/>
    <col min="25" max="16384" width="8.875" style="170"/>
  </cols>
  <sheetData>
    <row r="1" s="167" customFormat="1" ht="55" customHeight="1" spans="1:4">
      <c r="A1" s="171" t="s">
        <v>675</v>
      </c>
      <c r="B1" s="221"/>
      <c r="C1" s="221"/>
      <c r="D1" s="221"/>
    </row>
    <row r="2" s="168" customFormat="1" ht="27" customHeight="1" spans="2:4">
      <c r="B2" s="172"/>
      <c r="C2" s="172"/>
      <c r="D2" s="172" t="s">
        <v>1</v>
      </c>
    </row>
    <row r="3" s="169" customFormat="1" ht="30" customHeight="1" spans="1:4">
      <c r="A3" s="173" t="s">
        <v>65</v>
      </c>
      <c r="B3" s="174" t="s">
        <v>3</v>
      </c>
      <c r="C3" s="173" t="s">
        <v>66</v>
      </c>
      <c r="D3" s="174" t="s">
        <v>3</v>
      </c>
    </row>
    <row r="4" s="169" customFormat="1" ht="24" customHeight="1" spans="1:4">
      <c r="A4" s="175" t="s">
        <v>676</v>
      </c>
      <c r="B4" s="176">
        <v>100</v>
      </c>
      <c r="C4" s="177" t="s">
        <v>677</v>
      </c>
      <c r="D4" s="222">
        <v>70</v>
      </c>
    </row>
    <row r="5" s="169" customFormat="1" ht="24" customHeight="1" spans="1:4">
      <c r="A5" s="175" t="s">
        <v>69</v>
      </c>
      <c r="B5" s="176"/>
      <c r="C5" s="175" t="s">
        <v>70</v>
      </c>
      <c r="D5" s="222">
        <v>30</v>
      </c>
    </row>
    <row r="6" ht="24" customHeight="1" spans="1:4">
      <c r="A6" s="178" t="s">
        <v>678</v>
      </c>
      <c r="B6" s="162"/>
      <c r="C6" s="178" t="s">
        <v>679</v>
      </c>
      <c r="D6" s="223"/>
    </row>
    <row r="7" ht="24" customHeight="1" spans="1:4">
      <c r="A7" s="178" t="s">
        <v>680</v>
      </c>
      <c r="B7" s="162"/>
      <c r="C7" s="179" t="s">
        <v>681</v>
      </c>
      <c r="D7" s="223">
        <v>30</v>
      </c>
    </row>
    <row r="8" ht="24" customHeight="1" spans="1:4">
      <c r="A8" s="180"/>
      <c r="B8" s="181"/>
      <c r="C8" s="182"/>
      <c r="D8" s="224"/>
    </row>
    <row r="9" ht="24" customHeight="1" spans="1:4">
      <c r="A9" s="183" t="s">
        <v>112</v>
      </c>
      <c r="B9" s="184">
        <v>100</v>
      </c>
      <c r="C9" s="183" t="s">
        <v>113</v>
      </c>
      <c r="D9" s="184">
        <v>100</v>
      </c>
    </row>
    <row r="10" ht="24" customHeight="1"/>
    <row r="11" ht="24" customHeight="1"/>
    <row r="12" ht="24" customHeight="1"/>
    <row r="13" ht="24" customHeight="1"/>
    <row r="14" ht="24" customHeight="1"/>
    <row r="15" ht="24" customHeight="1"/>
    <row r="16" ht="24" customHeight="1"/>
    <row r="17" ht="24" customHeight="1"/>
    <row r="18" ht="24" customHeight="1"/>
    <row r="19" ht="24" customHeight="1"/>
    <row r="20" ht="24" customHeight="1"/>
    <row r="21" ht="24" customHeight="1"/>
    <row r="22" ht="24" customHeight="1"/>
    <row r="23" ht="24" customHeight="1"/>
    <row r="24" ht="24" customHeight="1"/>
    <row r="25" ht="24" customHeight="1"/>
    <row r="26" ht="24" customHeight="1"/>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mergeCells count="1">
    <mergeCell ref="A1:D1"/>
  </mergeCells>
  <printOptions horizontalCentered="1"/>
  <pageMargins left="0.590277777777778" right="0.590277777777778" top="0.786805555555556" bottom="0.786805555555556" header="0.5" footer="0.5"/>
  <pageSetup paperSize="9" scale="98" fitToHeight="0" orientation="portrait" horizontalDpi="6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A92"/>
  <sheetViews>
    <sheetView showZeros="0" view="pageBreakPreview" zoomScaleNormal="100" zoomScaleSheetLayoutView="100" topLeftCell="A7" workbookViewId="0">
      <selection activeCell="H14" sqref="H14"/>
    </sheetView>
  </sheetViews>
  <sheetFormatPr defaultColWidth="8.875" defaultRowHeight="14.25"/>
  <cols>
    <col min="1" max="1" width="44.875" style="199" customWidth="1"/>
    <col min="2" max="3" width="12.5" style="200" customWidth="1"/>
    <col min="4" max="4" width="16.25" style="201" customWidth="1"/>
    <col min="5" max="19" width="9" style="200"/>
    <col min="20" max="211" width="8.875" style="200"/>
    <col min="212" max="234" width="9" style="200"/>
    <col min="235" max="243" width="9" style="187"/>
    <col min="244" max="16384" width="8.875" style="187"/>
  </cols>
  <sheetData>
    <row r="1" s="196" customFormat="1" ht="42" customHeight="1" spans="1:235">
      <c r="A1" s="202" t="s">
        <v>682</v>
      </c>
      <c r="B1" s="202"/>
      <c r="C1" s="202"/>
      <c r="D1" s="203"/>
      <c r="IA1" s="185"/>
    </row>
    <row r="2" s="189" customFormat="1" ht="27" customHeight="1" spans="1:235">
      <c r="A2" s="204"/>
      <c r="B2" s="153"/>
      <c r="C2" s="153"/>
      <c r="D2" s="153" t="s">
        <v>631</v>
      </c>
      <c r="IA2" s="153"/>
    </row>
    <row r="3" s="197" customFormat="1" ht="30" customHeight="1" spans="1:235">
      <c r="A3" s="205" t="s">
        <v>632</v>
      </c>
      <c r="B3" s="206" t="s">
        <v>633</v>
      </c>
      <c r="C3" s="174" t="s">
        <v>634</v>
      </c>
      <c r="D3" s="174" t="s">
        <v>635</v>
      </c>
      <c r="IA3" s="219"/>
    </row>
    <row r="4" s="198" customFormat="1" ht="23" customHeight="1" spans="1:235">
      <c r="A4" s="207" t="s">
        <v>636</v>
      </c>
      <c r="B4" s="165"/>
      <c r="C4" s="176"/>
      <c r="D4" s="208"/>
      <c r="IA4" s="220"/>
    </row>
    <row r="5" s="198" customFormat="1" ht="23" customHeight="1" spans="1:235">
      <c r="A5" s="209" t="s">
        <v>637</v>
      </c>
      <c r="B5" s="165"/>
      <c r="C5" s="176"/>
      <c r="D5" s="208"/>
      <c r="IA5" s="220"/>
    </row>
    <row r="6" s="198" customFormat="1" ht="23" customHeight="1" spans="1:235">
      <c r="A6" s="209" t="s">
        <v>638</v>
      </c>
      <c r="B6" s="165"/>
      <c r="C6" s="162"/>
      <c r="D6" s="210"/>
      <c r="IA6" s="220"/>
    </row>
    <row r="7" s="198" customFormat="1" ht="23" customHeight="1" spans="1:235">
      <c r="A7" s="209" t="s">
        <v>639</v>
      </c>
      <c r="B7" s="211"/>
      <c r="C7" s="162"/>
      <c r="D7" s="210"/>
      <c r="IA7" s="220"/>
    </row>
    <row r="8" s="198" customFormat="1" ht="23" customHeight="1" spans="1:235">
      <c r="A8" s="209" t="s">
        <v>641</v>
      </c>
      <c r="B8" s="211"/>
      <c r="C8" s="162"/>
      <c r="D8" s="210"/>
      <c r="IA8" s="220"/>
    </row>
    <row r="9" s="198" customFormat="1" ht="23" customHeight="1" spans="1:235">
      <c r="A9" s="207" t="s">
        <v>642</v>
      </c>
      <c r="B9" s="211">
        <v>106</v>
      </c>
      <c r="C9" s="162">
        <v>100</v>
      </c>
      <c r="D9" s="212">
        <f>C9/B9</f>
        <v>0.943396226415094</v>
      </c>
      <c r="IA9" s="220"/>
    </row>
    <row r="10" s="198" customFormat="1" ht="23" customHeight="1" spans="1:235">
      <c r="A10" s="209" t="s">
        <v>643</v>
      </c>
      <c r="B10" s="211"/>
      <c r="C10" s="162"/>
      <c r="D10" s="210"/>
      <c r="IA10" s="220"/>
    </row>
    <row r="11" s="198" customFormat="1" ht="23" customHeight="1" spans="1:235">
      <c r="A11" s="209" t="s">
        <v>644</v>
      </c>
      <c r="B11" s="211">
        <v>106</v>
      </c>
      <c r="C11" s="162">
        <v>100</v>
      </c>
      <c r="D11" s="212">
        <f>C11/B11</f>
        <v>0.943396226415094</v>
      </c>
      <c r="IA11" s="220"/>
    </row>
    <row r="12" s="198" customFormat="1" ht="23" customHeight="1" spans="1:235">
      <c r="A12" s="209" t="s">
        <v>645</v>
      </c>
      <c r="B12" s="211"/>
      <c r="C12" s="162"/>
      <c r="D12" s="210"/>
      <c r="IA12" s="220"/>
    </row>
    <row r="13" s="198" customFormat="1" ht="23" customHeight="1" spans="1:235">
      <c r="A13" s="213" t="s">
        <v>646</v>
      </c>
      <c r="B13" s="211"/>
      <c r="C13" s="162"/>
      <c r="D13" s="210"/>
      <c r="IA13" s="220"/>
    </row>
    <row r="14" s="198" customFormat="1" ht="23" customHeight="1" spans="1:235">
      <c r="A14" s="207" t="s">
        <v>647</v>
      </c>
      <c r="B14" s="165"/>
      <c r="C14" s="176"/>
      <c r="D14" s="208"/>
      <c r="IA14" s="220"/>
    </row>
    <row r="15" s="198" customFormat="1" ht="23" customHeight="1" spans="1:235">
      <c r="A15" s="209" t="s">
        <v>648</v>
      </c>
      <c r="B15" s="211"/>
      <c r="C15" s="162"/>
      <c r="D15" s="210"/>
      <c r="IA15" s="220"/>
    </row>
    <row r="16" s="198" customFormat="1" ht="23" customHeight="1" spans="1:235">
      <c r="A16" s="209" t="s">
        <v>649</v>
      </c>
      <c r="B16" s="211"/>
      <c r="C16" s="162"/>
      <c r="D16" s="210"/>
      <c r="IA16" s="220"/>
    </row>
    <row r="17" s="198" customFormat="1" ht="23" customHeight="1" spans="1:235">
      <c r="A17" s="209" t="s">
        <v>650</v>
      </c>
      <c r="B17" s="211"/>
      <c r="C17" s="162"/>
      <c r="D17" s="210"/>
      <c r="IA17" s="220"/>
    </row>
    <row r="18" s="198" customFormat="1" ht="23" customHeight="1" spans="1:235">
      <c r="A18" s="209" t="s">
        <v>651</v>
      </c>
      <c r="B18" s="211"/>
      <c r="C18" s="162"/>
      <c r="D18" s="210"/>
      <c r="IA18" s="220"/>
    </row>
    <row r="19" s="198" customFormat="1" ht="23" customHeight="1" spans="1:235">
      <c r="A19" s="207" t="s">
        <v>652</v>
      </c>
      <c r="B19" s="165"/>
      <c r="C19" s="176"/>
      <c r="D19" s="208"/>
      <c r="IA19" s="220"/>
    </row>
    <row r="20" s="198" customFormat="1" ht="23" customHeight="1" spans="1:235">
      <c r="A20" s="214" t="s">
        <v>653</v>
      </c>
      <c r="B20" s="215"/>
      <c r="C20" s="162"/>
      <c r="D20" s="210"/>
      <c r="IA20" s="220"/>
    </row>
    <row r="21" s="198" customFormat="1" ht="23" customHeight="1" spans="1:235">
      <c r="A21" s="214" t="s">
        <v>654</v>
      </c>
      <c r="B21" s="215"/>
      <c r="C21" s="162"/>
      <c r="D21" s="210"/>
      <c r="IA21" s="220"/>
    </row>
    <row r="22" s="198" customFormat="1" ht="23" customHeight="1" spans="1:235">
      <c r="A22" s="214" t="s">
        <v>655</v>
      </c>
      <c r="B22" s="215"/>
      <c r="C22" s="162"/>
      <c r="D22" s="210"/>
      <c r="IA22" s="220"/>
    </row>
    <row r="23" s="198" customFormat="1" ht="23" customHeight="1" spans="1:235">
      <c r="A23" s="207" t="s">
        <v>656</v>
      </c>
      <c r="B23" s="165"/>
      <c r="C23" s="176"/>
      <c r="D23" s="208"/>
      <c r="IA23" s="220"/>
    </row>
    <row r="24" s="198" customFormat="1" ht="23" customHeight="1" spans="1:235">
      <c r="A24" s="209" t="s">
        <v>657</v>
      </c>
      <c r="B24" s="211"/>
      <c r="C24" s="162"/>
      <c r="D24" s="210"/>
      <c r="IA24" s="220"/>
    </row>
    <row r="25" s="198" customFormat="1" ht="23" customHeight="1" spans="1:235">
      <c r="A25" s="178"/>
      <c r="B25" s="211"/>
      <c r="C25" s="162"/>
      <c r="D25" s="208"/>
      <c r="IA25" s="220"/>
    </row>
    <row r="26" s="198" customFormat="1" ht="23" customHeight="1" spans="1:235">
      <c r="A26" s="216" t="s">
        <v>658</v>
      </c>
      <c r="B26" s="217">
        <v>106</v>
      </c>
      <c r="C26" s="217">
        <v>100</v>
      </c>
      <c r="D26" s="218">
        <f>C26/B26</f>
        <v>0.943396226415094</v>
      </c>
      <c r="IA26" s="220"/>
    </row>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sheetData>
  <mergeCells count="1">
    <mergeCell ref="A1:D1"/>
  </mergeCells>
  <printOptions horizontalCentered="1"/>
  <pageMargins left="0.590277777777778" right="0.590277777777778" top="0.786805555555556" bottom="0.786805555555556" header="0.5" footer="0.5"/>
  <pageSetup paperSize="9" scale="98" fitToHeight="0" orientation="portrait" horizontalDpi="6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92"/>
  <sheetViews>
    <sheetView showZeros="0" view="pageBreakPreview" zoomScaleNormal="100" zoomScaleSheetLayoutView="100" workbookViewId="0">
      <selection activeCell="K14" sqref="K14"/>
    </sheetView>
  </sheetViews>
  <sheetFormatPr defaultColWidth="8.875" defaultRowHeight="14.25" outlineLevelCol="6"/>
  <cols>
    <col min="1" max="1" width="43.625" style="187" customWidth="1"/>
    <col min="2" max="3" width="13.5" style="187" customWidth="1"/>
    <col min="4" max="4" width="16.5" style="187" customWidth="1"/>
    <col min="5" max="21" width="9" style="187"/>
    <col min="22" max="16384" width="8.875" style="187"/>
  </cols>
  <sheetData>
    <row r="1" s="185" customFormat="1" ht="42" customHeight="1" spans="1:7">
      <c r="A1" s="151" t="s">
        <v>683</v>
      </c>
      <c r="B1" s="152"/>
      <c r="C1" s="152"/>
      <c r="D1" s="152"/>
      <c r="G1" s="188"/>
    </row>
    <row r="2" s="153" customFormat="1" ht="27" customHeight="1" spans="1:4">
      <c r="A2" s="189"/>
      <c r="D2" s="153" t="s">
        <v>631</v>
      </c>
    </row>
    <row r="3" s="186" customFormat="1" ht="30" customHeight="1" spans="1:4">
      <c r="A3" s="154" t="s">
        <v>625</v>
      </c>
      <c r="B3" s="174" t="s">
        <v>633</v>
      </c>
      <c r="C3" s="174" t="s">
        <v>634</v>
      </c>
      <c r="D3" s="174" t="s">
        <v>635</v>
      </c>
    </row>
    <row r="4" s="186" customFormat="1" ht="24" customHeight="1" spans="1:4">
      <c r="A4" s="177" t="s">
        <v>660</v>
      </c>
      <c r="B4" s="165"/>
      <c r="C4" s="165"/>
      <c r="D4" s="163"/>
    </row>
    <row r="5" s="186" customFormat="1" ht="24" customHeight="1" spans="1:4">
      <c r="A5" s="190" t="s">
        <v>684</v>
      </c>
      <c r="B5" s="165"/>
      <c r="C5" s="165"/>
      <c r="D5" s="163"/>
    </row>
    <row r="6" ht="24" customHeight="1" spans="1:4">
      <c r="A6" s="191" t="s">
        <v>662</v>
      </c>
      <c r="B6" s="161"/>
      <c r="C6" s="161"/>
      <c r="D6" s="192"/>
    </row>
    <row r="7" ht="24" customHeight="1" spans="1:4">
      <c r="A7" s="191" t="s">
        <v>663</v>
      </c>
      <c r="B7" s="161"/>
      <c r="C7" s="161"/>
      <c r="D7" s="192"/>
    </row>
    <row r="8" ht="24" customHeight="1" spans="1:4">
      <c r="A8" s="191" t="s">
        <v>664</v>
      </c>
      <c r="B8" s="161"/>
      <c r="C8" s="161"/>
      <c r="D8" s="192"/>
    </row>
    <row r="9" ht="24" customHeight="1" spans="1:4">
      <c r="A9" s="177" t="s">
        <v>665</v>
      </c>
      <c r="B9" s="165"/>
      <c r="C9" s="165"/>
      <c r="D9" s="163"/>
    </row>
    <row r="10" ht="24" customHeight="1" spans="1:4">
      <c r="A10" s="191" t="s">
        <v>666</v>
      </c>
      <c r="B10" s="161"/>
      <c r="C10" s="161"/>
      <c r="D10" s="192"/>
    </row>
    <row r="11" ht="24" customHeight="1" spans="1:4">
      <c r="A11" s="191" t="s">
        <v>667</v>
      </c>
      <c r="B11" s="161"/>
      <c r="C11" s="161"/>
      <c r="D11" s="192"/>
    </row>
    <row r="12" ht="24" customHeight="1" spans="1:4">
      <c r="A12" s="191" t="s">
        <v>668</v>
      </c>
      <c r="B12" s="161"/>
      <c r="C12" s="161"/>
      <c r="D12" s="192"/>
    </row>
    <row r="13" ht="24" customHeight="1" spans="1:4">
      <c r="A13" s="159" t="s">
        <v>669</v>
      </c>
      <c r="B13" s="193"/>
      <c r="C13" s="161"/>
      <c r="D13" s="192"/>
    </row>
    <row r="14" ht="24" customHeight="1" spans="1:4">
      <c r="A14" s="177" t="s">
        <v>670</v>
      </c>
      <c r="B14" s="193">
        <v>70</v>
      </c>
      <c r="C14" s="161">
        <v>70</v>
      </c>
      <c r="D14" s="194">
        <f t="shared" ref="D14:D19" si="0">C14/B14</f>
        <v>1</v>
      </c>
    </row>
    <row r="15" ht="24" customHeight="1" spans="1:4">
      <c r="A15" s="191" t="s">
        <v>671</v>
      </c>
      <c r="B15" s="193">
        <v>70</v>
      </c>
      <c r="C15" s="161">
        <v>70</v>
      </c>
      <c r="D15" s="194">
        <f t="shared" si="0"/>
        <v>1</v>
      </c>
    </row>
    <row r="16" ht="24" customHeight="1" spans="1:4">
      <c r="A16" s="177" t="s">
        <v>672</v>
      </c>
      <c r="B16" s="165"/>
      <c r="C16" s="165"/>
      <c r="D16" s="163"/>
    </row>
    <row r="17" ht="24" customHeight="1" spans="1:4">
      <c r="A17" s="159" t="s">
        <v>673</v>
      </c>
      <c r="B17" s="161"/>
      <c r="C17" s="161"/>
      <c r="D17" s="192"/>
    </row>
    <row r="18" ht="24" customHeight="1" spans="1:4">
      <c r="A18" s="158"/>
      <c r="B18" s="161"/>
      <c r="C18" s="162"/>
      <c r="D18" s="163"/>
    </row>
    <row r="19" ht="24" customHeight="1" spans="1:4">
      <c r="A19" s="164" t="s">
        <v>674</v>
      </c>
      <c r="B19" s="165">
        <v>70</v>
      </c>
      <c r="C19" s="165">
        <v>70</v>
      </c>
      <c r="D19" s="195">
        <f t="shared" si="0"/>
        <v>1</v>
      </c>
    </row>
    <row r="20" ht="24" customHeight="1" spans="1:1">
      <c r="A20" s="186"/>
    </row>
    <row r="21" ht="24" customHeight="1"/>
    <row r="22" ht="24" customHeight="1"/>
    <row r="23" ht="24" customHeight="1"/>
    <row r="24" ht="24" customHeight="1"/>
    <row r="25" ht="24" customHeight="1"/>
    <row r="26" ht="24" customHeight="1"/>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sheetData>
  <mergeCells count="1">
    <mergeCell ref="A1:D1"/>
  </mergeCells>
  <printOptions horizontalCentered="1"/>
  <pageMargins left="0.590277777777778" right="0.590277777777778" top="0.786805555555556" bottom="0.786805555555556" header="0.5" footer="0.5"/>
  <pageSetup paperSize="9" scale="97" orientation="portrait" horizontalDpi="6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94"/>
  <sheetViews>
    <sheetView showZeros="0" view="pageBreakPreview" zoomScaleNormal="100" zoomScaleSheetLayoutView="100" workbookViewId="0">
      <selection activeCell="N15" sqref="N15"/>
    </sheetView>
  </sheetViews>
  <sheetFormatPr defaultColWidth="8.875" defaultRowHeight="14.25" outlineLevelCol="3"/>
  <cols>
    <col min="1" max="1" width="32.625" style="170" customWidth="1"/>
    <col min="2" max="2" width="12.625" style="170" customWidth="1"/>
    <col min="3" max="3" width="32.625" style="170" customWidth="1"/>
    <col min="4" max="4" width="12.625" style="170" customWidth="1"/>
    <col min="5" max="19" width="9" style="170"/>
    <col min="20" max="16384" width="8.875" style="170"/>
  </cols>
  <sheetData>
    <row r="1" s="167" customFormat="1" ht="42" customHeight="1" spans="1:4">
      <c r="A1" s="171" t="s">
        <v>685</v>
      </c>
      <c r="B1" s="171"/>
      <c r="C1" s="171"/>
      <c r="D1" s="171"/>
    </row>
    <row r="2" s="168" customFormat="1" ht="27" customHeight="1" spans="2:4">
      <c r="B2" s="172"/>
      <c r="C2" s="172"/>
      <c r="D2" s="172" t="s">
        <v>1</v>
      </c>
    </row>
    <row r="3" s="169" customFormat="1" ht="30" customHeight="1" spans="1:4">
      <c r="A3" s="173" t="s">
        <v>65</v>
      </c>
      <c r="B3" s="174" t="s">
        <v>3</v>
      </c>
      <c r="C3" s="173" t="s">
        <v>66</v>
      </c>
      <c r="D3" s="174" t="s">
        <v>3</v>
      </c>
    </row>
    <row r="4" s="169" customFormat="1" ht="24" customHeight="1" spans="1:4">
      <c r="A4" s="175" t="s">
        <v>676</v>
      </c>
      <c r="B4" s="176">
        <v>100</v>
      </c>
      <c r="C4" s="177" t="s">
        <v>677</v>
      </c>
      <c r="D4" s="176">
        <v>70</v>
      </c>
    </row>
    <row r="5" s="169" customFormat="1" ht="24" customHeight="1" spans="1:4">
      <c r="A5" s="175" t="s">
        <v>69</v>
      </c>
      <c r="B5" s="176"/>
      <c r="C5" s="175" t="s">
        <v>70</v>
      </c>
      <c r="D5" s="176">
        <v>30</v>
      </c>
    </row>
    <row r="6" ht="24" customHeight="1" spans="1:4">
      <c r="A6" s="178" t="s">
        <v>678</v>
      </c>
      <c r="B6" s="162"/>
      <c r="C6" s="179" t="s">
        <v>686</v>
      </c>
      <c r="D6" s="162"/>
    </row>
    <row r="7" ht="24" customHeight="1" spans="1:4">
      <c r="A7" s="178" t="s">
        <v>687</v>
      </c>
      <c r="B7" s="162"/>
      <c r="C7" s="178" t="s">
        <v>679</v>
      </c>
      <c r="D7" s="162"/>
    </row>
    <row r="8" ht="24" customHeight="1" spans="1:4">
      <c r="A8" s="178" t="s">
        <v>680</v>
      </c>
      <c r="B8" s="162"/>
      <c r="C8" s="179" t="s">
        <v>681</v>
      </c>
      <c r="D8" s="162">
        <v>30</v>
      </c>
    </row>
    <row r="9" ht="24" customHeight="1" spans="1:4">
      <c r="A9" s="180"/>
      <c r="B9" s="181"/>
      <c r="C9" s="182"/>
      <c r="D9" s="181"/>
    </row>
    <row r="10" ht="24" customHeight="1" spans="1:4">
      <c r="A10" s="183" t="s">
        <v>112</v>
      </c>
      <c r="B10" s="184">
        <v>100</v>
      </c>
      <c r="C10" s="183" t="s">
        <v>113</v>
      </c>
      <c r="D10" s="184">
        <v>100</v>
      </c>
    </row>
    <row r="11" ht="24" customHeight="1"/>
    <row r="12" ht="24" customHeight="1"/>
    <row r="13" ht="24" customHeight="1"/>
    <row r="14" ht="24" customHeight="1"/>
    <row r="15" ht="24" customHeight="1"/>
    <row r="16" ht="24" customHeight="1"/>
    <row r="17" ht="24" customHeight="1"/>
    <row r="18" ht="24" customHeight="1"/>
    <row r="19" ht="24" customHeight="1"/>
    <row r="20" ht="24" customHeight="1"/>
    <row r="21" ht="24" customHeight="1"/>
    <row r="22" ht="24" customHeight="1"/>
    <row r="23" ht="24" customHeight="1"/>
    <row r="24" ht="24" customHeight="1"/>
    <row r="25" ht="24" customHeight="1"/>
    <row r="26" ht="24" customHeight="1"/>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mergeCells count="1">
    <mergeCell ref="A1:D1"/>
  </mergeCells>
  <printOptions horizontalCentered="1"/>
  <pageMargins left="0.590277777777778" right="0.590277777777778" top="0.786805555555556" bottom="0.786805555555556" header="0.5" footer="0.5"/>
  <pageSetup paperSize="9" scale="93" fitToHeight="0" orientation="portrait" horizontalDpi="6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96"/>
  <sheetViews>
    <sheetView view="pageBreakPreview" zoomScaleNormal="100" zoomScaleSheetLayoutView="100" workbookViewId="0">
      <selection activeCell="A14" sqref="A14"/>
    </sheetView>
  </sheetViews>
  <sheetFormatPr defaultColWidth="9" defaultRowHeight="13.5" outlineLevelCol="3"/>
  <cols>
    <col min="1" max="1" width="45" style="150" customWidth="1"/>
    <col min="2" max="4" width="11.25" style="150" customWidth="1"/>
    <col min="5" max="32" width="9" style="150"/>
    <col min="33" max="16384" width="60.625" style="150"/>
  </cols>
  <sheetData>
    <row r="1" s="148" customFormat="1" ht="60" customHeight="1" spans="1:4">
      <c r="A1" s="151" t="s">
        <v>688</v>
      </c>
      <c r="B1" s="152"/>
      <c r="C1" s="152"/>
      <c r="D1" s="152"/>
    </row>
    <row r="2" s="149" customFormat="1" ht="27" customHeight="1" spans="4:4">
      <c r="D2" s="153" t="s">
        <v>631</v>
      </c>
    </row>
    <row r="3" ht="36.75" customHeight="1" spans="1:4">
      <c r="A3" s="154" t="s">
        <v>689</v>
      </c>
      <c r="B3" s="155" t="s">
        <v>690</v>
      </c>
      <c r="C3" s="155" t="s">
        <v>3</v>
      </c>
      <c r="D3" s="155" t="s">
        <v>691</v>
      </c>
    </row>
    <row r="4" ht="24" customHeight="1" spans="1:4">
      <c r="A4" s="156" t="s">
        <v>660</v>
      </c>
      <c r="B4" s="157"/>
      <c r="C4" s="157"/>
      <c r="D4" s="157"/>
    </row>
    <row r="5" ht="24" customHeight="1" spans="1:4">
      <c r="A5" s="158" t="s">
        <v>684</v>
      </c>
      <c r="B5" s="157"/>
      <c r="C5" s="157"/>
      <c r="D5" s="157"/>
    </row>
    <row r="6" ht="24" customHeight="1" spans="1:4">
      <c r="A6" s="159" t="s">
        <v>662</v>
      </c>
      <c r="B6" s="157"/>
      <c r="C6" s="157"/>
      <c r="D6" s="157"/>
    </row>
    <row r="7" ht="24" customHeight="1" spans="1:4">
      <c r="A7" s="159" t="s">
        <v>663</v>
      </c>
      <c r="B7" s="157"/>
      <c r="C7" s="157"/>
      <c r="D7" s="157"/>
    </row>
    <row r="8" ht="24" customHeight="1" spans="1:4">
      <c r="A8" s="159"/>
      <c r="B8" s="157"/>
      <c r="C8" s="157"/>
      <c r="D8" s="157"/>
    </row>
    <row r="9" ht="24" customHeight="1" spans="1:4">
      <c r="A9" s="159"/>
      <c r="B9" s="157"/>
      <c r="C9" s="157"/>
      <c r="D9" s="157"/>
    </row>
    <row r="10" ht="24" customHeight="1" spans="1:4">
      <c r="A10" s="160"/>
      <c r="B10" s="157"/>
      <c r="C10" s="157"/>
      <c r="D10" s="157"/>
    </row>
    <row r="11" ht="24" customHeight="1" spans="1:4">
      <c r="A11" s="160"/>
      <c r="B11" s="157"/>
      <c r="C11" s="157"/>
      <c r="D11" s="157"/>
    </row>
    <row r="12" ht="24" customHeight="1" spans="1:4">
      <c r="A12" s="158"/>
      <c r="B12" s="161"/>
      <c r="C12" s="162"/>
      <c r="D12" s="163"/>
    </row>
    <row r="13" ht="24" customHeight="1" spans="1:4">
      <c r="A13" s="164" t="s">
        <v>33</v>
      </c>
      <c r="B13" s="165"/>
      <c r="C13" s="165"/>
      <c r="D13" s="163"/>
    </row>
    <row r="14" ht="24" customHeight="1" spans="1:1">
      <c r="A14" s="166" t="s">
        <v>692</v>
      </c>
    </row>
    <row r="15" ht="24" customHeight="1"/>
    <row r="16" ht="24" customHeight="1"/>
    <row r="17" ht="24" customHeight="1"/>
    <row r="18" ht="24" customHeight="1"/>
    <row r="19" ht="24" customHeight="1"/>
    <row r="20" ht="24" customHeight="1"/>
    <row r="21" ht="24" customHeight="1"/>
    <row r="22" ht="24" customHeight="1"/>
    <row r="23" ht="24" customHeight="1"/>
    <row r="24" ht="24" customHeight="1"/>
    <row r="25" ht="24" customHeight="1"/>
    <row r="26" ht="24" customHeight="1"/>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sheetData>
  <mergeCells count="1">
    <mergeCell ref="A1:D1"/>
  </mergeCells>
  <printOptions horizontalCentered="1"/>
  <pageMargins left="0.590277777777778" right="0.590277777777778" top="0.786805555555556" bottom="0.786805555555556" header="0.5" footer="0.5"/>
  <pageSetup paperSize="9" orientation="portrait" horizontalDpi="600"/>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V94"/>
  <sheetViews>
    <sheetView showZeros="0" view="pageBreakPreview" zoomScaleNormal="100" zoomScaleSheetLayoutView="100" topLeftCell="A29" workbookViewId="0">
      <selection activeCell="G17" sqref="G17"/>
    </sheetView>
  </sheetViews>
  <sheetFormatPr defaultColWidth="8.875" defaultRowHeight="14.25"/>
  <cols>
    <col min="1" max="1" width="48.125" style="109" customWidth="1"/>
    <col min="2" max="2" width="32.75" style="109" customWidth="1"/>
    <col min="3" max="3" width="9" style="109"/>
    <col min="4" max="226" width="8.875" style="109"/>
    <col min="227" max="16384" width="8.875" style="110"/>
  </cols>
  <sheetData>
    <row r="1" s="144" customFormat="1" ht="42" customHeight="1" spans="1:228">
      <c r="A1" s="145" t="s">
        <v>693</v>
      </c>
      <c r="B1" s="145"/>
      <c r="HS1" s="104"/>
      <c r="HT1" s="104"/>
    </row>
    <row r="2" s="112" customFormat="1" ht="27" customHeight="1" spans="2:228">
      <c r="B2" s="105" t="s">
        <v>1</v>
      </c>
      <c r="HS2" s="105"/>
      <c r="HT2" s="105"/>
    </row>
    <row r="3" s="135" customFormat="1" ht="30" customHeight="1" spans="1:228">
      <c r="A3" s="146" t="s">
        <v>625</v>
      </c>
      <c r="B3" s="147" t="s">
        <v>3</v>
      </c>
      <c r="HS3" s="126"/>
      <c r="HT3" s="126"/>
    </row>
    <row r="4" s="135" customFormat="1" ht="24" customHeight="1" spans="1:226">
      <c r="A4" s="129" t="s">
        <v>694</v>
      </c>
      <c r="B4" s="136">
        <f>SUM(B5:B9)</f>
        <v>0</v>
      </c>
      <c r="C4" s="109"/>
      <c r="D4" s="109"/>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09"/>
      <c r="BZ4" s="109"/>
      <c r="CA4" s="109"/>
      <c r="CB4" s="109"/>
      <c r="CC4" s="109"/>
      <c r="CD4" s="109"/>
      <c r="CE4" s="109"/>
      <c r="CF4" s="109"/>
      <c r="CG4" s="109"/>
      <c r="CH4" s="109"/>
      <c r="CI4" s="109"/>
      <c r="CJ4" s="109"/>
      <c r="CK4" s="109"/>
      <c r="CL4" s="109"/>
      <c r="CM4" s="109"/>
      <c r="CN4" s="109"/>
      <c r="CO4" s="109"/>
      <c r="CP4" s="109"/>
      <c r="CQ4" s="109"/>
      <c r="CR4" s="109"/>
      <c r="CS4" s="109"/>
      <c r="CT4" s="109"/>
      <c r="CU4" s="109"/>
      <c r="CV4" s="109"/>
      <c r="CW4" s="109"/>
      <c r="CX4" s="109"/>
      <c r="CY4" s="109"/>
      <c r="CZ4" s="109"/>
      <c r="DA4" s="109"/>
      <c r="DB4" s="109"/>
      <c r="DC4" s="109"/>
      <c r="DD4" s="109"/>
      <c r="DE4" s="109"/>
      <c r="DF4" s="109"/>
      <c r="DG4" s="109"/>
      <c r="DH4" s="109"/>
      <c r="DI4" s="109"/>
      <c r="DJ4" s="109"/>
      <c r="DK4" s="109"/>
      <c r="DL4" s="109"/>
      <c r="DM4" s="109"/>
      <c r="DN4" s="109"/>
      <c r="DO4" s="109"/>
      <c r="DP4" s="109"/>
      <c r="DQ4" s="109"/>
      <c r="DR4" s="109"/>
      <c r="DS4" s="109"/>
      <c r="DT4" s="109"/>
      <c r="DU4" s="109"/>
      <c r="DV4" s="109"/>
      <c r="DW4" s="109"/>
      <c r="DX4" s="109"/>
      <c r="DY4" s="109"/>
      <c r="DZ4" s="109"/>
      <c r="EA4" s="109"/>
      <c r="EB4" s="109"/>
      <c r="EC4" s="109"/>
      <c r="ED4" s="109"/>
      <c r="EE4" s="109"/>
      <c r="EF4" s="109"/>
      <c r="EG4" s="109"/>
      <c r="EH4" s="109"/>
      <c r="EI4" s="109"/>
      <c r="EJ4" s="109"/>
      <c r="EK4" s="109"/>
      <c r="EL4" s="109"/>
      <c r="EM4" s="109"/>
      <c r="EN4" s="109"/>
      <c r="EO4" s="109"/>
      <c r="EP4" s="109"/>
      <c r="EQ4" s="109"/>
      <c r="ER4" s="109"/>
      <c r="ES4" s="109"/>
      <c r="ET4" s="109"/>
      <c r="EU4" s="109"/>
      <c r="EV4" s="109"/>
      <c r="EW4" s="109"/>
      <c r="EX4" s="109"/>
      <c r="EY4" s="109"/>
      <c r="EZ4" s="109"/>
      <c r="FA4" s="109"/>
      <c r="FB4" s="109"/>
      <c r="FC4" s="109"/>
      <c r="FD4" s="109"/>
      <c r="FE4" s="109"/>
      <c r="FF4" s="109"/>
      <c r="FG4" s="109"/>
      <c r="FH4" s="109"/>
      <c r="FI4" s="109"/>
      <c r="FJ4" s="109"/>
      <c r="FK4" s="109"/>
      <c r="FL4" s="109"/>
      <c r="FM4" s="109"/>
      <c r="FN4" s="109"/>
      <c r="FO4" s="109"/>
      <c r="FP4" s="109"/>
      <c r="FQ4" s="109"/>
      <c r="FR4" s="109"/>
      <c r="FS4" s="109"/>
      <c r="FT4" s="109"/>
      <c r="FU4" s="109"/>
      <c r="FV4" s="109"/>
      <c r="FW4" s="109"/>
      <c r="FX4" s="109"/>
      <c r="FY4" s="109"/>
      <c r="FZ4" s="109"/>
      <c r="GA4" s="109"/>
      <c r="GB4" s="109"/>
      <c r="GC4" s="109"/>
      <c r="GD4" s="109"/>
      <c r="GE4" s="109"/>
      <c r="GF4" s="109"/>
      <c r="GG4" s="109"/>
      <c r="GH4" s="109"/>
      <c r="GI4" s="109"/>
      <c r="GJ4" s="109"/>
      <c r="GK4" s="109"/>
      <c r="GL4" s="109"/>
      <c r="GM4" s="109"/>
      <c r="GN4" s="109"/>
      <c r="GO4" s="109"/>
      <c r="GP4" s="109"/>
      <c r="GQ4" s="109"/>
      <c r="GR4" s="109"/>
      <c r="GS4" s="109"/>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row>
    <row r="5" s="109" customFormat="1" ht="24" customHeight="1" spans="1:228">
      <c r="A5" s="30" t="s">
        <v>695</v>
      </c>
      <c r="B5" s="133"/>
      <c r="HS5" s="110"/>
      <c r="HT5" s="110"/>
    </row>
    <row r="6" s="109" customFormat="1" ht="24" customHeight="1" spans="1:228">
      <c r="A6" s="118" t="s">
        <v>696</v>
      </c>
      <c r="B6" s="133"/>
      <c r="HS6" s="110"/>
      <c r="HT6" s="110"/>
    </row>
    <row r="7" s="109" customFormat="1" ht="24" customHeight="1" spans="1:228">
      <c r="A7" s="118" t="s">
        <v>697</v>
      </c>
      <c r="B7" s="133"/>
      <c r="HS7" s="110"/>
      <c r="HT7" s="110"/>
    </row>
    <row r="8" s="109" customFormat="1" ht="24" customHeight="1" spans="1:228">
      <c r="A8" s="118" t="s">
        <v>698</v>
      </c>
      <c r="B8" s="133"/>
      <c r="HS8" s="110"/>
      <c r="HT8" s="110"/>
    </row>
    <row r="9" s="109" customFormat="1" ht="24" customHeight="1" spans="1:228">
      <c r="A9" s="137" t="s">
        <v>699</v>
      </c>
      <c r="B9" s="133"/>
      <c r="HS9" s="110"/>
      <c r="HT9" s="110"/>
    </row>
    <row r="10" s="135" customFormat="1" ht="24" customHeight="1" spans="1:226">
      <c r="A10" s="129" t="s">
        <v>700</v>
      </c>
      <c r="B10" s="136">
        <f>SUM(B11:B14)</f>
        <v>0</v>
      </c>
      <c r="C10" s="109"/>
      <c r="D10" s="109"/>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09"/>
      <c r="CN10" s="109"/>
      <c r="CO10" s="109"/>
      <c r="CP10" s="109"/>
      <c r="CQ10" s="109"/>
      <c r="CR10" s="109"/>
      <c r="CS10" s="109"/>
      <c r="CT10" s="109"/>
      <c r="CU10" s="109"/>
      <c r="CV10" s="109"/>
      <c r="CW10" s="109"/>
      <c r="CX10" s="109"/>
      <c r="CY10" s="109"/>
      <c r="CZ10" s="109"/>
      <c r="DA10" s="109"/>
      <c r="DB10" s="109"/>
      <c r="DC10" s="109"/>
      <c r="DD10" s="109"/>
      <c r="DE10" s="109"/>
      <c r="DF10" s="109"/>
      <c r="DG10" s="109"/>
      <c r="DH10" s="109"/>
      <c r="DI10" s="109"/>
      <c r="DJ10" s="109"/>
      <c r="DK10" s="109"/>
      <c r="DL10" s="109"/>
      <c r="DM10" s="109"/>
      <c r="DN10" s="109"/>
      <c r="DO10" s="109"/>
      <c r="DP10" s="109"/>
      <c r="DQ10" s="109"/>
      <c r="DR10" s="109"/>
      <c r="DS10" s="109"/>
      <c r="DT10" s="109"/>
      <c r="DU10" s="109"/>
      <c r="DV10" s="109"/>
      <c r="DW10" s="109"/>
      <c r="DX10" s="109"/>
      <c r="DY10" s="109"/>
      <c r="DZ10" s="109"/>
      <c r="EA10" s="109"/>
      <c r="EB10" s="109"/>
      <c r="EC10" s="109"/>
      <c r="ED10" s="109"/>
      <c r="EE10" s="109"/>
      <c r="EF10" s="109"/>
      <c r="EG10" s="109"/>
      <c r="EH10" s="109"/>
      <c r="EI10" s="109"/>
      <c r="EJ10" s="109"/>
      <c r="EK10" s="109"/>
      <c r="EL10" s="109"/>
      <c r="EM10" s="109"/>
      <c r="EN10" s="109"/>
      <c r="EO10" s="109"/>
      <c r="EP10" s="109"/>
      <c r="EQ10" s="109"/>
      <c r="ER10" s="109"/>
      <c r="ES10" s="109"/>
      <c r="ET10" s="109"/>
      <c r="EU10" s="109"/>
      <c r="EV10" s="109"/>
      <c r="EW10" s="109"/>
      <c r="EX10" s="109"/>
      <c r="EY10" s="109"/>
      <c r="EZ10" s="109"/>
      <c r="FA10" s="109"/>
      <c r="FB10" s="109"/>
      <c r="FC10" s="109"/>
      <c r="FD10" s="109"/>
      <c r="FE10" s="109"/>
      <c r="FF10" s="109"/>
      <c r="FG10" s="109"/>
      <c r="FH10" s="109"/>
      <c r="FI10" s="109"/>
      <c r="FJ10" s="109"/>
      <c r="FK10" s="109"/>
      <c r="FL10" s="109"/>
      <c r="FM10" s="109"/>
      <c r="FN10" s="109"/>
      <c r="FO10" s="109"/>
      <c r="FP10" s="109"/>
      <c r="FQ10" s="109"/>
      <c r="FR10" s="109"/>
      <c r="FS10" s="109"/>
      <c r="FT10" s="109"/>
      <c r="FU10" s="109"/>
      <c r="FV10" s="109"/>
      <c r="FW10" s="109"/>
      <c r="FX10" s="109"/>
      <c r="FY10" s="109"/>
      <c r="FZ10" s="109"/>
      <c r="GA10" s="109"/>
      <c r="GB10" s="109"/>
      <c r="GC10" s="109"/>
      <c r="GD10" s="109"/>
      <c r="GE10" s="109"/>
      <c r="GF10" s="109"/>
      <c r="GG10" s="109"/>
      <c r="GH10" s="109"/>
      <c r="GI10" s="109"/>
      <c r="GJ10" s="109"/>
      <c r="GK10" s="109"/>
      <c r="GL10" s="109"/>
      <c r="GM10" s="109"/>
      <c r="GN10" s="109"/>
      <c r="GO10" s="109"/>
      <c r="GP10" s="109"/>
      <c r="GQ10" s="109"/>
      <c r="GR10" s="109"/>
      <c r="GS10" s="109"/>
      <c r="GT10" s="109"/>
      <c r="GU10" s="109"/>
      <c r="GV10" s="109"/>
      <c r="GW10" s="109"/>
      <c r="GX10" s="109"/>
      <c r="GY10" s="109"/>
      <c r="GZ10" s="109"/>
      <c r="HA10" s="109"/>
      <c r="HB10" s="109"/>
      <c r="HC10" s="109"/>
      <c r="HD10" s="109"/>
      <c r="HE10" s="109"/>
      <c r="HF10" s="109"/>
      <c r="HG10" s="109"/>
      <c r="HH10" s="109"/>
      <c r="HI10" s="109"/>
      <c r="HJ10" s="109"/>
      <c r="HK10" s="109"/>
      <c r="HL10" s="109"/>
      <c r="HM10" s="109"/>
      <c r="HN10" s="109"/>
      <c r="HO10" s="109"/>
      <c r="HP10" s="109"/>
      <c r="HQ10" s="109"/>
      <c r="HR10" s="109"/>
    </row>
    <row r="11" s="109" customFormat="1" ht="24" customHeight="1" spans="1:228">
      <c r="A11" s="30" t="s">
        <v>701</v>
      </c>
      <c r="B11" s="133"/>
      <c r="HS11" s="110"/>
      <c r="HT11" s="110"/>
    </row>
    <row r="12" s="109" customFormat="1" ht="24" customHeight="1" spans="1:228">
      <c r="A12" s="118" t="s">
        <v>702</v>
      </c>
      <c r="B12" s="133"/>
      <c r="HS12" s="110"/>
      <c r="HT12" s="110"/>
    </row>
    <row r="13" s="109" customFormat="1" ht="24" customHeight="1" spans="1:228">
      <c r="A13" s="118" t="s">
        <v>703</v>
      </c>
      <c r="B13" s="133"/>
      <c r="HS13" s="110"/>
      <c r="HT13" s="110"/>
    </row>
    <row r="14" s="109" customFormat="1" ht="24" customHeight="1" spans="1:228">
      <c r="A14" s="118" t="s">
        <v>704</v>
      </c>
      <c r="B14" s="133"/>
      <c r="HS14" s="110"/>
      <c r="HT14" s="110"/>
    </row>
    <row r="15" s="135" customFormat="1" ht="24" customHeight="1" spans="1:226">
      <c r="A15" s="129" t="s">
        <v>705</v>
      </c>
      <c r="B15" s="136">
        <f>SUM(B16:B19)</f>
        <v>0</v>
      </c>
      <c r="C15" s="109"/>
      <c r="D15" s="109"/>
      <c r="E15" s="109"/>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109"/>
      <c r="CP15" s="109"/>
      <c r="CQ15" s="109"/>
      <c r="CR15" s="109"/>
      <c r="CS15" s="109"/>
      <c r="CT15" s="109"/>
      <c r="CU15" s="109"/>
      <c r="CV15" s="109"/>
      <c r="CW15" s="109"/>
      <c r="CX15" s="109"/>
      <c r="CY15" s="109"/>
      <c r="CZ15" s="109"/>
      <c r="DA15" s="109"/>
      <c r="DB15" s="109"/>
      <c r="DC15" s="109"/>
      <c r="DD15" s="109"/>
      <c r="DE15" s="109"/>
      <c r="DF15" s="109"/>
      <c r="DG15" s="109"/>
      <c r="DH15" s="109"/>
      <c r="DI15" s="109"/>
      <c r="DJ15" s="109"/>
      <c r="DK15" s="109"/>
      <c r="DL15" s="109"/>
      <c r="DM15" s="109"/>
      <c r="DN15" s="109"/>
      <c r="DO15" s="109"/>
      <c r="DP15" s="109"/>
      <c r="DQ15" s="109"/>
      <c r="DR15" s="109"/>
      <c r="DS15" s="109"/>
      <c r="DT15" s="109"/>
      <c r="DU15" s="109"/>
      <c r="DV15" s="109"/>
      <c r="DW15" s="109"/>
      <c r="DX15" s="109"/>
      <c r="DY15" s="109"/>
      <c r="DZ15" s="109"/>
      <c r="EA15" s="109"/>
      <c r="EB15" s="109"/>
      <c r="EC15" s="109"/>
      <c r="ED15" s="109"/>
      <c r="EE15" s="109"/>
      <c r="EF15" s="109"/>
      <c r="EG15" s="109"/>
      <c r="EH15" s="109"/>
      <c r="EI15" s="109"/>
      <c r="EJ15" s="109"/>
      <c r="EK15" s="109"/>
      <c r="EL15" s="109"/>
      <c r="EM15" s="109"/>
      <c r="EN15" s="109"/>
      <c r="EO15" s="109"/>
      <c r="EP15" s="109"/>
      <c r="EQ15" s="109"/>
      <c r="ER15" s="109"/>
      <c r="ES15" s="109"/>
      <c r="ET15" s="109"/>
      <c r="EU15" s="109"/>
      <c r="EV15" s="109"/>
      <c r="EW15" s="109"/>
      <c r="EX15" s="109"/>
      <c r="EY15" s="109"/>
      <c r="EZ15" s="109"/>
      <c r="FA15" s="109"/>
      <c r="FB15" s="109"/>
      <c r="FC15" s="109"/>
      <c r="FD15" s="109"/>
      <c r="FE15" s="109"/>
      <c r="FF15" s="109"/>
      <c r="FG15" s="109"/>
      <c r="FH15" s="109"/>
      <c r="FI15" s="109"/>
      <c r="FJ15" s="109"/>
      <c r="FK15" s="109"/>
      <c r="FL15" s="109"/>
      <c r="FM15" s="109"/>
      <c r="FN15" s="109"/>
      <c r="FO15" s="109"/>
      <c r="FP15" s="109"/>
      <c r="FQ15" s="109"/>
      <c r="FR15" s="109"/>
      <c r="FS15" s="109"/>
      <c r="FT15" s="109"/>
      <c r="FU15" s="109"/>
      <c r="FV15" s="109"/>
      <c r="FW15" s="109"/>
      <c r="FX15" s="109"/>
      <c r="FY15" s="109"/>
      <c r="FZ15" s="109"/>
      <c r="GA15" s="109"/>
      <c r="GB15" s="109"/>
      <c r="GC15" s="109"/>
      <c r="GD15" s="109"/>
      <c r="GE15" s="109"/>
      <c r="GF15" s="109"/>
      <c r="GG15" s="109"/>
      <c r="GH15" s="109"/>
      <c r="GI15" s="109"/>
      <c r="GJ15" s="109"/>
      <c r="GK15" s="109"/>
      <c r="GL15" s="109"/>
      <c r="GM15" s="109"/>
      <c r="GN15" s="109"/>
      <c r="GO15" s="109"/>
      <c r="GP15" s="109"/>
      <c r="GQ15" s="109"/>
      <c r="GR15" s="109"/>
      <c r="GS15" s="109"/>
      <c r="GT15" s="109"/>
      <c r="GU15" s="109"/>
      <c r="GV15" s="109"/>
      <c r="GW15" s="109"/>
      <c r="GX15" s="109"/>
      <c r="GY15" s="109"/>
      <c r="GZ15" s="109"/>
      <c r="HA15" s="109"/>
      <c r="HB15" s="109"/>
      <c r="HC15" s="109"/>
      <c r="HD15" s="109"/>
      <c r="HE15" s="109"/>
      <c r="HF15" s="109"/>
      <c r="HG15" s="109"/>
      <c r="HH15" s="109"/>
      <c r="HI15" s="109"/>
      <c r="HJ15" s="109"/>
      <c r="HK15" s="109"/>
      <c r="HL15" s="109"/>
      <c r="HM15" s="109"/>
      <c r="HN15" s="109"/>
      <c r="HO15" s="109"/>
      <c r="HP15" s="109"/>
      <c r="HQ15" s="109"/>
      <c r="HR15" s="109"/>
    </row>
    <row r="16" s="109" customFormat="1" ht="24" customHeight="1" spans="1:228">
      <c r="A16" s="30" t="s">
        <v>706</v>
      </c>
      <c r="B16" s="133"/>
      <c r="HS16" s="110"/>
      <c r="HT16" s="110"/>
    </row>
    <row r="17" s="109" customFormat="1" ht="24" customHeight="1" spans="1:228">
      <c r="A17" s="30" t="s">
        <v>707</v>
      </c>
      <c r="B17" s="133"/>
      <c r="HS17" s="110"/>
      <c r="HT17" s="110"/>
    </row>
    <row r="18" s="109" customFormat="1" ht="24" customHeight="1" spans="1:228">
      <c r="A18" s="30" t="s">
        <v>708</v>
      </c>
      <c r="B18" s="133"/>
      <c r="HS18" s="110"/>
      <c r="HT18" s="110"/>
    </row>
    <row r="19" s="109" customFormat="1" ht="24" customHeight="1" spans="1:228">
      <c r="A19" s="30" t="s">
        <v>709</v>
      </c>
      <c r="B19" s="133"/>
      <c r="HS19" s="110"/>
      <c r="HT19" s="110"/>
    </row>
    <row r="20" s="135" customFormat="1" ht="24" customHeight="1" spans="1:226">
      <c r="A20" s="129" t="s">
        <v>710</v>
      </c>
      <c r="B20" s="136">
        <f>SUM(B21:B25)</f>
        <v>0</v>
      </c>
      <c r="C20" s="109"/>
      <c r="D20" s="109"/>
      <c r="E20" s="109"/>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c r="CR20" s="109"/>
      <c r="CS20" s="109"/>
      <c r="CT20" s="109"/>
      <c r="CU20" s="109"/>
      <c r="CV20" s="109"/>
      <c r="CW20" s="109"/>
      <c r="CX20" s="109"/>
      <c r="CY20" s="109"/>
      <c r="CZ20" s="109"/>
      <c r="DA20" s="109"/>
      <c r="DB20" s="109"/>
      <c r="DC20" s="109"/>
      <c r="DD20" s="109"/>
      <c r="DE20" s="109"/>
      <c r="DF20" s="109"/>
      <c r="DG20" s="109"/>
      <c r="DH20" s="109"/>
      <c r="DI20" s="109"/>
      <c r="DJ20" s="109"/>
      <c r="DK20" s="109"/>
      <c r="DL20" s="109"/>
      <c r="DM20" s="109"/>
      <c r="DN20" s="109"/>
      <c r="DO20" s="109"/>
      <c r="DP20" s="109"/>
      <c r="DQ20" s="109"/>
      <c r="DR20" s="109"/>
      <c r="DS20" s="109"/>
      <c r="DT20" s="109"/>
      <c r="DU20" s="109"/>
      <c r="DV20" s="109"/>
      <c r="DW20" s="109"/>
      <c r="DX20" s="109"/>
      <c r="DY20" s="109"/>
      <c r="DZ20" s="109"/>
      <c r="EA20" s="109"/>
      <c r="EB20" s="109"/>
      <c r="EC20" s="109"/>
      <c r="ED20" s="109"/>
      <c r="EE20" s="109"/>
      <c r="EF20" s="109"/>
      <c r="EG20" s="109"/>
      <c r="EH20" s="109"/>
      <c r="EI20" s="109"/>
      <c r="EJ20" s="109"/>
      <c r="EK20" s="109"/>
      <c r="EL20" s="109"/>
      <c r="EM20" s="109"/>
      <c r="EN20" s="109"/>
      <c r="EO20" s="109"/>
      <c r="EP20" s="109"/>
      <c r="EQ20" s="109"/>
      <c r="ER20" s="109"/>
      <c r="ES20" s="109"/>
      <c r="ET20" s="109"/>
      <c r="EU20" s="109"/>
      <c r="EV20" s="109"/>
      <c r="EW20" s="109"/>
      <c r="EX20" s="109"/>
      <c r="EY20" s="109"/>
      <c r="EZ20" s="109"/>
      <c r="FA20" s="109"/>
      <c r="FB20" s="109"/>
      <c r="FC20" s="109"/>
      <c r="FD20" s="109"/>
      <c r="FE20" s="109"/>
      <c r="FF20" s="109"/>
      <c r="FG20" s="109"/>
      <c r="FH20" s="109"/>
      <c r="FI20" s="109"/>
      <c r="FJ20" s="109"/>
      <c r="FK20" s="109"/>
      <c r="FL20" s="109"/>
      <c r="FM20" s="109"/>
      <c r="FN20" s="109"/>
      <c r="FO20" s="109"/>
      <c r="FP20" s="109"/>
      <c r="FQ20" s="109"/>
      <c r="FR20" s="109"/>
      <c r="FS20" s="109"/>
      <c r="FT20" s="109"/>
      <c r="FU20" s="109"/>
      <c r="FV20" s="109"/>
      <c r="FW20" s="109"/>
      <c r="FX20" s="109"/>
      <c r="FY20" s="109"/>
      <c r="FZ20" s="109"/>
      <c r="GA20" s="109"/>
      <c r="GB20" s="109"/>
      <c r="GC20" s="109"/>
      <c r="GD20" s="109"/>
      <c r="GE20" s="109"/>
      <c r="GF20" s="109"/>
      <c r="GG20" s="109"/>
      <c r="GH20" s="109"/>
      <c r="GI20" s="109"/>
      <c r="GJ20" s="109"/>
      <c r="GK20" s="109"/>
      <c r="GL20" s="109"/>
      <c r="GM20" s="109"/>
      <c r="GN20" s="109"/>
      <c r="GO20" s="109"/>
      <c r="GP20" s="109"/>
      <c r="GQ20" s="109"/>
      <c r="GR20" s="109"/>
      <c r="GS20" s="109"/>
      <c r="GT20" s="109"/>
      <c r="GU20" s="109"/>
      <c r="GV20" s="109"/>
      <c r="GW20" s="109"/>
      <c r="GX20" s="109"/>
      <c r="GY20" s="109"/>
      <c r="GZ20" s="109"/>
      <c r="HA20" s="109"/>
      <c r="HB20" s="109"/>
      <c r="HC20" s="109"/>
      <c r="HD20" s="109"/>
      <c r="HE20" s="109"/>
      <c r="HF20" s="109"/>
      <c r="HG20" s="109"/>
      <c r="HH20" s="109"/>
      <c r="HI20" s="109"/>
      <c r="HJ20" s="109"/>
      <c r="HK20" s="109"/>
      <c r="HL20" s="109"/>
      <c r="HM20" s="109"/>
      <c r="HN20" s="109"/>
      <c r="HO20" s="109"/>
      <c r="HP20" s="109"/>
      <c r="HQ20" s="109"/>
      <c r="HR20" s="109"/>
    </row>
    <row r="21" s="109" customFormat="1" ht="24" customHeight="1" spans="1:2">
      <c r="A21" s="30" t="s">
        <v>711</v>
      </c>
      <c r="B21" s="133"/>
    </row>
    <row r="22" s="109" customFormat="1" ht="24" customHeight="1" spans="1:2">
      <c r="A22" s="30" t="s">
        <v>712</v>
      </c>
      <c r="B22" s="133"/>
    </row>
    <row r="23" s="109" customFormat="1" ht="24" customHeight="1" spans="1:2">
      <c r="A23" s="30" t="s">
        <v>713</v>
      </c>
      <c r="B23" s="133"/>
    </row>
    <row r="24" s="109" customFormat="1" ht="24" customHeight="1" spans="1:2">
      <c r="A24" s="30" t="s">
        <v>714</v>
      </c>
      <c r="B24" s="133"/>
    </row>
    <row r="25" s="109" customFormat="1" ht="24" customHeight="1" spans="1:2">
      <c r="A25" s="30" t="s">
        <v>715</v>
      </c>
      <c r="B25" s="133"/>
    </row>
    <row r="26" s="135" customFormat="1" ht="24" customHeight="1" spans="1:226">
      <c r="A26" s="116" t="s">
        <v>716</v>
      </c>
      <c r="B26" s="136">
        <f>SUM(B27:B32)</f>
        <v>8536</v>
      </c>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c r="CQ26" s="109"/>
      <c r="CR26" s="109"/>
      <c r="CS26" s="109"/>
      <c r="CT26" s="109"/>
      <c r="CU26" s="109"/>
      <c r="CV26" s="109"/>
      <c r="CW26" s="109"/>
      <c r="CX26" s="109"/>
      <c r="CY26" s="109"/>
      <c r="CZ26" s="109"/>
      <c r="DA26" s="109"/>
      <c r="DB26" s="109"/>
      <c r="DC26" s="109"/>
      <c r="DD26" s="109"/>
      <c r="DE26" s="109"/>
      <c r="DF26" s="109"/>
      <c r="DG26" s="109"/>
      <c r="DH26" s="109"/>
      <c r="DI26" s="109"/>
      <c r="DJ26" s="109"/>
      <c r="DK26" s="109"/>
      <c r="DL26" s="109"/>
      <c r="DM26" s="109"/>
      <c r="DN26" s="109"/>
      <c r="DO26" s="109"/>
      <c r="DP26" s="109"/>
      <c r="DQ26" s="109"/>
      <c r="DR26" s="109"/>
      <c r="DS26" s="109"/>
      <c r="DT26" s="109"/>
      <c r="DU26" s="109"/>
      <c r="DV26" s="109"/>
      <c r="DW26" s="109"/>
      <c r="DX26" s="109"/>
      <c r="DY26" s="109"/>
      <c r="DZ26" s="109"/>
      <c r="EA26" s="109"/>
      <c r="EB26" s="109"/>
      <c r="EC26" s="109"/>
      <c r="ED26" s="109"/>
      <c r="EE26" s="109"/>
      <c r="EF26" s="109"/>
      <c r="EG26" s="109"/>
      <c r="EH26" s="109"/>
      <c r="EI26" s="109"/>
      <c r="EJ26" s="109"/>
      <c r="EK26" s="109"/>
      <c r="EL26" s="109"/>
      <c r="EM26" s="109"/>
      <c r="EN26" s="109"/>
      <c r="EO26" s="109"/>
      <c r="EP26" s="109"/>
      <c r="EQ26" s="109"/>
      <c r="ER26" s="109"/>
      <c r="ES26" s="109"/>
      <c r="ET26" s="109"/>
      <c r="EU26" s="109"/>
      <c r="EV26" s="109"/>
      <c r="EW26" s="109"/>
      <c r="EX26" s="109"/>
      <c r="EY26" s="109"/>
      <c r="EZ26" s="109"/>
      <c r="FA26" s="109"/>
      <c r="FB26" s="109"/>
      <c r="FC26" s="109"/>
      <c r="FD26" s="109"/>
      <c r="FE26" s="109"/>
      <c r="FF26" s="109"/>
      <c r="FG26" s="109"/>
      <c r="FH26" s="109"/>
      <c r="FI26" s="109"/>
      <c r="FJ26" s="109"/>
      <c r="FK26" s="109"/>
      <c r="FL26" s="109"/>
      <c r="FM26" s="109"/>
      <c r="FN26" s="109"/>
      <c r="FO26" s="109"/>
      <c r="FP26" s="109"/>
      <c r="FQ26" s="109"/>
      <c r="FR26" s="109"/>
      <c r="FS26" s="109"/>
      <c r="FT26" s="109"/>
      <c r="FU26" s="109"/>
      <c r="FV26" s="109"/>
      <c r="FW26" s="109"/>
      <c r="FX26" s="109"/>
      <c r="FY26" s="109"/>
      <c r="FZ26" s="109"/>
      <c r="GA26" s="109"/>
      <c r="GB26" s="109"/>
      <c r="GC26" s="109"/>
      <c r="GD26" s="109"/>
      <c r="GE26" s="109"/>
      <c r="GF26" s="109"/>
      <c r="GG26" s="109"/>
      <c r="GH26" s="109"/>
      <c r="GI26" s="109"/>
      <c r="GJ26" s="109"/>
      <c r="GK26" s="109"/>
      <c r="GL26" s="109"/>
      <c r="GM26" s="109"/>
      <c r="GN26" s="109"/>
      <c r="GO26" s="109"/>
      <c r="GP26" s="109"/>
      <c r="GQ26" s="109"/>
      <c r="GR26" s="109"/>
      <c r="GS26" s="109"/>
      <c r="GT26" s="109"/>
      <c r="GU26" s="109"/>
      <c r="GV26" s="109"/>
      <c r="GW26" s="109"/>
      <c r="GX26" s="109"/>
      <c r="GY26" s="109"/>
      <c r="GZ26" s="109"/>
      <c r="HA26" s="109"/>
      <c r="HB26" s="109"/>
      <c r="HC26" s="109"/>
      <c r="HD26" s="109"/>
      <c r="HE26" s="109"/>
      <c r="HF26" s="109"/>
      <c r="HG26" s="109"/>
      <c r="HH26" s="109"/>
      <c r="HI26" s="109"/>
      <c r="HJ26" s="109"/>
      <c r="HK26" s="109"/>
      <c r="HL26" s="109"/>
      <c r="HM26" s="109"/>
      <c r="HN26" s="109"/>
      <c r="HO26" s="109"/>
      <c r="HP26" s="109"/>
      <c r="HQ26" s="109"/>
      <c r="HR26" s="109"/>
    </row>
    <row r="27" s="109" customFormat="1" ht="24" customHeight="1" spans="1:2">
      <c r="A27" s="30" t="s">
        <v>717</v>
      </c>
      <c r="B27" s="133">
        <v>2079</v>
      </c>
    </row>
    <row r="28" s="109" customFormat="1" ht="24" customHeight="1" spans="1:2">
      <c r="A28" s="30" t="s">
        <v>718</v>
      </c>
      <c r="B28" s="133">
        <v>5252</v>
      </c>
    </row>
    <row r="29" s="109" customFormat="1" ht="24" customHeight="1" spans="1:2">
      <c r="A29" s="30" t="s">
        <v>719</v>
      </c>
      <c r="B29" s="133">
        <v>57</v>
      </c>
    </row>
    <row r="30" s="109" customFormat="1" ht="24" customHeight="1" spans="1:2">
      <c r="A30" s="30" t="s">
        <v>720</v>
      </c>
      <c r="B30" s="133">
        <v>1144</v>
      </c>
    </row>
    <row r="31" s="109" customFormat="1" ht="24" customHeight="1" spans="1:2">
      <c r="A31" s="30" t="s">
        <v>721</v>
      </c>
      <c r="B31" s="133"/>
    </row>
    <row r="32" s="109" customFormat="1" ht="24" customHeight="1" spans="1:2">
      <c r="A32" s="30" t="s">
        <v>722</v>
      </c>
      <c r="B32" s="133">
        <v>4</v>
      </c>
    </row>
    <row r="33" s="135" customFormat="1" ht="24" customHeight="1" spans="1:226">
      <c r="A33" s="116" t="s">
        <v>723</v>
      </c>
      <c r="B33" s="136">
        <f>SUM(B34:B38)</f>
        <v>0</v>
      </c>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c r="DX33" s="109"/>
      <c r="DY33" s="109"/>
      <c r="DZ33" s="109"/>
      <c r="EA33" s="109"/>
      <c r="EB33" s="109"/>
      <c r="EC33" s="109"/>
      <c r="ED33" s="109"/>
      <c r="EE33" s="109"/>
      <c r="EF33" s="109"/>
      <c r="EG33" s="109"/>
      <c r="EH33" s="109"/>
      <c r="EI33" s="109"/>
      <c r="EJ33" s="109"/>
      <c r="EK33" s="109"/>
      <c r="EL33" s="109"/>
      <c r="EM33" s="109"/>
      <c r="EN33" s="109"/>
      <c r="EO33" s="109"/>
      <c r="EP33" s="109"/>
      <c r="EQ33" s="109"/>
      <c r="ER33" s="109"/>
      <c r="ES33" s="109"/>
      <c r="ET33" s="109"/>
      <c r="EU33" s="109"/>
      <c r="EV33" s="109"/>
      <c r="EW33" s="109"/>
      <c r="EX33" s="109"/>
      <c r="EY33" s="109"/>
      <c r="EZ33" s="109"/>
      <c r="FA33" s="109"/>
      <c r="FB33" s="109"/>
      <c r="FC33" s="109"/>
      <c r="FD33" s="109"/>
      <c r="FE33" s="109"/>
      <c r="FF33" s="109"/>
      <c r="FG33" s="109"/>
      <c r="FH33" s="109"/>
      <c r="FI33" s="109"/>
      <c r="FJ33" s="109"/>
      <c r="FK33" s="109"/>
      <c r="FL33" s="109"/>
      <c r="FM33" s="109"/>
      <c r="FN33" s="109"/>
      <c r="FO33" s="109"/>
      <c r="FP33" s="109"/>
      <c r="FQ33" s="109"/>
      <c r="FR33" s="109"/>
      <c r="FS33" s="109"/>
      <c r="FT33" s="109"/>
      <c r="FU33" s="109"/>
      <c r="FV33" s="109"/>
      <c r="FW33" s="109"/>
      <c r="FX33" s="109"/>
      <c r="FY33" s="109"/>
      <c r="FZ33" s="109"/>
      <c r="GA33" s="109"/>
      <c r="GB33" s="109"/>
      <c r="GC33" s="109"/>
      <c r="GD33" s="109"/>
      <c r="GE33" s="109"/>
      <c r="GF33" s="109"/>
      <c r="GG33" s="109"/>
      <c r="GH33" s="109"/>
      <c r="GI33" s="109"/>
      <c r="GJ33" s="109"/>
      <c r="GK33" s="109"/>
      <c r="GL33" s="109"/>
      <c r="GM33" s="109"/>
      <c r="GN33" s="109"/>
      <c r="GO33" s="109"/>
      <c r="GP33" s="109"/>
      <c r="GQ33" s="109"/>
      <c r="GR33" s="109"/>
      <c r="GS33" s="109"/>
      <c r="GT33" s="109"/>
      <c r="GU33" s="109"/>
      <c r="GV33" s="109"/>
      <c r="GW33" s="109"/>
      <c r="GX33" s="109"/>
      <c r="GY33" s="109"/>
      <c r="GZ33" s="109"/>
      <c r="HA33" s="109"/>
      <c r="HB33" s="109"/>
      <c r="HC33" s="109"/>
      <c r="HD33" s="109"/>
      <c r="HE33" s="109"/>
      <c r="HF33" s="109"/>
      <c r="HG33" s="109"/>
      <c r="HH33" s="109"/>
      <c r="HI33" s="109"/>
      <c r="HJ33" s="109"/>
      <c r="HK33" s="109"/>
      <c r="HL33" s="109"/>
      <c r="HM33" s="109"/>
      <c r="HN33" s="109"/>
      <c r="HO33" s="109"/>
      <c r="HP33" s="109"/>
      <c r="HQ33" s="109"/>
      <c r="HR33" s="109"/>
    </row>
    <row r="34" s="109" customFormat="1" ht="24" customHeight="1" spans="1:2">
      <c r="A34" s="30" t="s">
        <v>724</v>
      </c>
      <c r="B34" s="133"/>
    </row>
    <row r="35" s="109" customFormat="1" ht="24" customHeight="1" spans="1:2">
      <c r="A35" s="30" t="s">
        <v>725</v>
      </c>
      <c r="B35" s="133"/>
    </row>
    <row r="36" s="109" customFormat="1" ht="24" customHeight="1" spans="1:2">
      <c r="A36" s="30" t="s">
        <v>726</v>
      </c>
      <c r="B36" s="133"/>
    </row>
    <row r="37" s="109" customFormat="1" ht="24" customHeight="1" spans="1:2">
      <c r="A37" s="30" t="s">
        <v>727</v>
      </c>
      <c r="B37" s="133"/>
    </row>
    <row r="38" s="109" customFormat="1" ht="24" customHeight="1" spans="1:2">
      <c r="A38" s="30" t="s">
        <v>728</v>
      </c>
      <c r="B38" s="133"/>
    </row>
    <row r="39" s="109" customFormat="1" ht="24" customHeight="1" spans="1:2">
      <c r="A39" s="116" t="s">
        <v>729</v>
      </c>
      <c r="B39" s="136">
        <f>SUM(B40:B43)</f>
        <v>0</v>
      </c>
    </row>
    <row r="40" s="109" customFormat="1" ht="24" customHeight="1" spans="1:2">
      <c r="A40" s="30" t="s">
        <v>730</v>
      </c>
      <c r="B40" s="133"/>
    </row>
    <row r="41" s="109" customFormat="1" ht="24" customHeight="1" spans="1:2">
      <c r="A41" s="30" t="s">
        <v>731</v>
      </c>
      <c r="B41" s="133"/>
    </row>
    <row r="42" s="109" customFormat="1" ht="24" customHeight="1" spans="1:2">
      <c r="A42" s="30" t="s">
        <v>732</v>
      </c>
      <c r="B42" s="133"/>
    </row>
    <row r="43" s="109" customFormat="1" ht="24" customHeight="1" spans="1:2">
      <c r="A43" s="30" t="s">
        <v>733</v>
      </c>
      <c r="B43" s="133"/>
    </row>
    <row r="44" s="109" customFormat="1" ht="24" customHeight="1" spans="1:2">
      <c r="A44" s="30"/>
      <c r="B44" s="133"/>
    </row>
    <row r="45" s="109" customFormat="1" ht="24" customHeight="1" spans="1:2">
      <c r="A45" s="134" t="s">
        <v>734</v>
      </c>
      <c r="B45" s="136">
        <f>B39+B33+B26+B20+B15+B10+B4</f>
        <v>8536</v>
      </c>
    </row>
    <row r="46" s="109" customFormat="1" ht="54" customHeight="1" spans="1:256">
      <c r="A46" s="124" t="s">
        <v>735</v>
      </c>
      <c r="B46" s="124"/>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row>
    <row r="47" ht="24" customHeight="1"/>
    <row r="48" ht="24" customHeight="1"/>
    <row r="49" ht="24" customHeight="1"/>
    <row r="50" ht="24" customHeight="1"/>
    <row r="51" ht="24" customHeight="1" spans="8:8">
      <c r="H51" s="132"/>
    </row>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mergeCells count="2">
    <mergeCell ref="A1:B1"/>
    <mergeCell ref="A46:B46"/>
  </mergeCells>
  <printOptions horizontalCentered="1"/>
  <pageMargins left="0.590277777777778" right="0.590277777777778" top="0.786805555555556" bottom="0.786805555555556" header="0.5" footer="0.5"/>
  <pageSetup paperSize="9" fitToHeight="0" orientation="portrait" horizontalDpi="6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V94"/>
  <sheetViews>
    <sheetView showZeros="0" view="pageBreakPreview" zoomScaleNormal="115" zoomScaleSheetLayoutView="100" topLeftCell="A27" workbookViewId="0">
      <selection activeCell="A1" sqref="A1:B1"/>
    </sheetView>
  </sheetViews>
  <sheetFormatPr defaultColWidth="8.875" defaultRowHeight="14.25"/>
  <cols>
    <col min="1" max="1" width="56" style="109" customWidth="1"/>
    <col min="2" max="2" width="23.375" style="109" customWidth="1"/>
    <col min="3" max="9" width="9" style="109"/>
    <col min="10" max="232" width="8.875" style="109"/>
    <col min="233" max="16384" width="8.875" style="110"/>
  </cols>
  <sheetData>
    <row r="1" s="144" customFormat="1" ht="42" customHeight="1" spans="1:228">
      <c r="A1" s="145" t="s">
        <v>736</v>
      </c>
      <c r="B1" s="145"/>
      <c r="HS1" s="104"/>
      <c r="HT1" s="104"/>
    </row>
    <row r="2" s="112" customFormat="1" ht="27" customHeight="1" spans="2:234">
      <c r="B2" s="105" t="s">
        <v>1</v>
      </c>
      <c r="HY2" s="105"/>
      <c r="HZ2" s="105"/>
    </row>
    <row r="3" s="135" customFormat="1" ht="30" customHeight="1" spans="1:234">
      <c r="A3" s="146" t="s">
        <v>625</v>
      </c>
      <c r="B3" s="147" t="s">
        <v>3</v>
      </c>
      <c r="HY3" s="126"/>
      <c r="HZ3" s="126"/>
    </row>
    <row r="4" s="109" customFormat="1" ht="24" customHeight="1" spans="1:2">
      <c r="A4" s="129" t="s">
        <v>737</v>
      </c>
      <c r="B4" s="130">
        <f>SUM(B5:B8)</f>
        <v>0</v>
      </c>
    </row>
    <row r="5" s="109" customFormat="1" ht="24" customHeight="1" spans="1:2">
      <c r="A5" s="30" t="s">
        <v>738</v>
      </c>
      <c r="B5" s="131"/>
    </row>
    <row r="6" s="109" customFormat="1" ht="24" customHeight="1" spans="1:2">
      <c r="A6" s="30" t="s">
        <v>739</v>
      </c>
      <c r="B6" s="131"/>
    </row>
    <row r="7" s="109" customFormat="1" ht="24" customHeight="1" spans="1:2">
      <c r="A7" s="30" t="s">
        <v>740</v>
      </c>
      <c r="B7" s="131"/>
    </row>
    <row r="8" s="109" customFormat="1" ht="24" customHeight="1" spans="1:2">
      <c r="A8" s="30" t="s">
        <v>741</v>
      </c>
      <c r="B8" s="131"/>
    </row>
    <row r="9" s="109" customFormat="1" ht="24" customHeight="1" spans="1:2">
      <c r="A9" s="129" t="s">
        <v>742</v>
      </c>
      <c r="B9" s="130">
        <f>SUM(B10:B17)</f>
        <v>0</v>
      </c>
    </row>
    <row r="10" s="109" customFormat="1" ht="24" customHeight="1" spans="1:2">
      <c r="A10" s="30" t="s">
        <v>743</v>
      </c>
      <c r="B10" s="131"/>
    </row>
    <row r="11" s="109" customFormat="1" ht="24" customHeight="1" spans="1:2">
      <c r="A11" s="30" t="s">
        <v>744</v>
      </c>
      <c r="B11" s="131"/>
    </row>
    <row r="12" s="109" customFormat="1" ht="24" customHeight="1" spans="1:2">
      <c r="A12" s="30" t="s">
        <v>740</v>
      </c>
      <c r="B12" s="131"/>
    </row>
    <row r="13" s="109" customFormat="1" ht="24" customHeight="1" spans="1:2">
      <c r="A13" s="30" t="s">
        <v>745</v>
      </c>
      <c r="B13" s="131"/>
    </row>
    <row r="14" s="109" customFormat="1" ht="24" customHeight="1" spans="1:2">
      <c r="A14" s="30" t="s">
        <v>746</v>
      </c>
      <c r="B14" s="131"/>
    </row>
    <row r="15" s="109" customFormat="1" ht="24" customHeight="1" spans="1:2">
      <c r="A15" s="30" t="s">
        <v>747</v>
      </c>
      <c r="B15" s="131"/>
    </row>
    <row r="16" s="109" customFormat="1" ht="24" customHeight="1" spans="1:2">
      <c r="A16" s="30" t="s">
        <v>748</v>
      </c>
      <c r="B16" s="131"/>
    </row>
    <row r="17" s="109" customFormat="1" ht="24" customHeight="1" spans="1:2">
      <c r="A17" s="30" t="s">
        <v>749</v>
      </c>
      <c r="B17" s="131"/>
    </row>
    <row r="18" s="109" customFormat="1" ht="24" customHeight="1" spans="1:2">
      <c r="A18" s="129" t="s">
        <v>750</v>
      </c>
      <c r="B18" s="130">
        <f>SUM(B19:B21)</f>
        <v>0</v>
      </c>
    </row>
    <row r="19" s="109" customFormat="1" ht="24" customHeight="1" spans="1:2">
      <c r="A19" s="30" t="s">
        <v>751</v>
      </c>
      <c r="B19" s="131"/>
    </row>
    <row r="20" s="109" customFormat="1" ht="24" customHeight="1" spans="1:2">
      <c r="A20" s="30" t="s">
        <v>752</v>
      </c>
      <c r="B20" s="131"/>
    </row>
    <row r="21" s="109" customFormat="1" ht="24" customHeight="1" spans="1:2">
      <c r="A21" s="30" t="s">
        <v>753</v>
      </c>
      <c r="B21" s="131"/>
    </row>
    <row r="22" s="109" customFormat="1" ht="24" customHeight="1" spans="1:2">
      <c r="A22" s="129" t="s">
        <v>754</v>
      </c>
      <c r="B22" s="130">
        <f>SUM(B23:B27)</f>
        <v>0</v>
      </c>
    </row>
    <row r="23" s="109" customFormat="1" ht="24" customHeight="1" spans="1:2">
      <c r="A23" s="30" t="s">
        <v>755</v>
      </c>
      <c r="B23" s="131"/>
    </row>
    <row r="24" s="109" customFormat="1" ht="24" customHeight="1" spans="1:2">
      <c r="A24" s="30" t="s">
        <v>756</v>
      </c>
      <c r="B24" s="131"/>
    </row>
    <row r="25" s="109" customFormat="1" ht="24" customHeight="1" spans="1:2">
      <c r="A25" s="30" t="s">
        <v>757</v>
      </c>
      <c r="B25" s="131"/>
    </row>
    <row r="26" s="109" customFormat="1" ht="24" customHeight="1" spans="1:2">
      <c r="A26" s="30" t="s">
        <v>758</v>
      </c>
      <c r="B26" s="133"/>
    </row>
    <row r="27" s="109" customFormat="1" ht="24" customHeight="1" spans="1:2">
      <c r="A27" s="30" t="s">
        <v>759</v>
      </c>
      <c r="B27" s="131"/>
    </row>
    <row r="28" s="109" customFormat="1" ht="24" customHeight="1" spans="1:2">
      <c r="A28" s="116" t="s">
        <v>760</v>
      </c>
      <c r="B28" s="130">
        <f>SUM(B29:B32)</f>
        <v>5770</v>
      </c>
    </row>
    <row r="29" s="109" customFormat="1" ht="24" customHeight="1" spans="1:2">
      <c r="A29" s="30" t="s">
        <v>761</v>
      </c>
      <c r="B29" s="131">
        <v>5005</v>
      </c>
    </row>
    <row r="30" s="109" customFormat="1" ht="24" customHeight="1" spans="1:2">
      <c r="A30" s="30" t="s">
        <v>762</v>
      </c>
      <c r="B30" s="131">
        <v>759</v>
      </c>
    </row>
    <row r="31" s="109" customFormat="1" ht="24" customHeight="1" spans="1:2">
      <c r="A31" s="30" t="s">
        <v>763</v>
      </c>
      <c r="B31" s="131"/>
    </row>
    <row r="32" s="109" customFormat="1" ht="24" customHeight="1" spans="1:2">
      <c r="A32" s="30" t="s">
        <v>764</v>
      </c>
      <c r="B32" s="131">
        <v>6</v>
      </c>
    </row>
    <row r="33" s="109" customFormat="1" ht="24" customHeight="1" spans="1:2">
      <c r="A33" s="116" t="s">
        <v>765</v>
      </c>
      <c r="B33" s="130">
        <f>SUM(B34:B36)</f>
        <v>0</v>
      </c>
    </row>
    <row r="34" s="109" customFormat="1" ht="24" customHeight="1" spans="1:2">
      <c r="A34" s="30" t="s">
        <v>766</v>
      </c>
      <c r="B34" s="131"/>
    </row>
    <row r="35" s="109" customFormat="1" ht="24" customHeight="1" spans="1:2">
      <c r="A35" s="30" t="s">
        <v>763</v>
      </c>
      <c r="B35" s="131"/>
    </row>
    <row r="36" s="109" customFormat="1" ht="24" customHeight="1" spans="1:2">
      <c r="A36" s="30" t="s">
        <v>767</v>
      </c>
      <c r="B36" s="131"/>
    </row>
    <row r="37" s="109" customFormat="1" ht="24" customHeight="1" spans="1:2">
      <c r="A37" s="116" t="s">
        <v>768</v>
      </c>
      <c r="B37" s="130">
        <f>SUM(B38:B40)</f>
        <v>0</v>
      </c>
    </row>
    <row r="38" s="109" customFormat="1" ht="24" customHeight="1" spans="1:2">
      <c r="A38" s="30" t="s">
        <v>769</v>
      </c>
      <c r="B38" s="131"/>
    </row>
    <row r="39" s="109" customFormat="1" ht="24" customHeight="1" spans="1:2">
      <c r="A39" s="30" t="s">
        <v>770</v>
      </c>
      <c r="B39" s="131"/>
    </row>
    <row r="40" s="109" customFormat="1" ht="24" customHeight="1" spans="1:2">
      <c r="A40" s="30" t="s">
        <v>771</v>
      </c>
      <c r="B40" s="131"/>
    </row>
    <row r="41" s="109" customFormat="1" ht="24" customHeight="1" spans="1:2">
      <c r="A41" s="30"/>
      <c r="B41" s="131"/>
    </row>
    <row r="42" s="109" customFormat="1" ht="24" customHeight="1" spans="1:2">
      <c r="A42" s="134" t="s">
        <v>772</v>
      </c>
      <c r="B42" s="130">
        <f>B37+B33+B28+B22+B18+B9+B4</f>
        <v>5770</v>
      </c>
    </row>
    <row r="43" s="109" customFormat="1" ht="71" customHeight="1" spans="1:256">
      <c r="A43" s="124" t="s">
        <v>773</v>
      </c>
      <c r="B43" s="124"/>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row>
    <row r="44" ht="24" customHeight="1" spans="8:8">
      <c r="H44" s="132"/>
    </row>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mergeCells count="2">
    <mergeCell ref="A1:B1"/>
    <mergeCell ref="A43:B43"/>
  </mergeCells>
  <printOptions horizontalCentered="1"/>
  <pageMargins left="0.590277777777778" right="0.590277777777778" top="0.786805555555556" bottom="0.786805555555556" header="0.5" footer="0.5"/>
  <pageSetup paperSize="9" fitToHeight="0" orientation="portrait" horizontalDpi="600"/>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V95"/>
  <sheetViews>
    <sheetView view="pageBreakPreview" zoomScaleNormal="100" zoomScaleSheetLayoutView="100" topLeftCell="A27" workbookViewId="0">
      <selection activeCell="M12" sqref="M12"/>
    </sheetView>
  </sheetViews>
  <sheetFormatPr defaultColWidth="9" defaultRowHeight="13.5"/>
  <cols>
    <col min="1" max="1" width="32.625" style="107" customWidth="1"/>
    <col min="2" max="2" width="11.625" style="107" customWidth="1"/>
    <col min="3" max="3" width="32.625" style="107" customWidth="1"/>
    <col min="4" max="4" width="14.7833333333333" style="107" customWidth="1"/>
    <col min="5" max="16384" width="9" style="107"/>
  </cols>
  <sheetData>
    <row r="1" s="138" customFormat="1" ht="42" customHeight="1" spans="1:4">
      <c r="A1" s="140" t="s">
        <v>774</v>
      </c>
      <c r="B1" s="140"/>
      <c r="C1" s="140"/>
      <c r="D1" s="140"/>
    </row>
    <row r="2" s="139" customFormat="1" ht="27" customHeight="1" spans="4:4">
      <c r="D2" s="139" t="s">
        <v>1</v>
      </c>
    </row>
    <row r="3" ht="30" customHeight="1" spans="1:4">
      <c r="A3" s="113" t="s">
        <v>65</v>
      </c>
      <c r="B3" s="114" t="s">
        <v>3</v>
      </c>
      <c r="C3" s="115" t="s">
        <v>66</v>
      </c>
      <c r="D3" s="115" t="s">
        <v>3</v>
      </c>
    </row>
    <row r="4" ht="24" customHeight="1" spans="1:4">
      <c r="A4" s="116" t="s">
        <v>775</v>
      </c>
      <c r="B4" s="116">
        <v>8536</v>
      </c>
      <c r="C4" s="116" t="s">
        <v>776</v>
      </c>
      <c r="D4" s="116">
        <v>5770</v>
      </c>
    </row>
    <row r="5" s="108" customFormat="1" ht="24" customHeight="1" spans="1:4">
      <c r="A5" s="116" t="s">
        <v>69</v>
      </c>
      <c r="B5" s="116"/>
      <c r="C5" s="116" t="s">
        <v>70</v>
      </c>
      <c r="D5" s="116"/>
    </row>
    <row r="6" ht="24" customHeight="1" spans="1:4">
      <c r="A6" s="117" t="s">
        <v>79</v>
      </c>
      <c r="B6" s="118"/>
      <c r="C6" s="117" t="s">
        <v>777</v>
      </c>
      <c r="D6" s="118"/>
    </row>
    <row r="7" s="108" customFormat="1" ht="24" customHeight="1" spans="1:4">
      <c r="A7" s="119" t="s">
        <v>778</v>
      </c>
      <c r="B7" s="118"/>
      <c r="C7" s="120" t="s">
        <v>778</v>
      </c>
      <c r="D7" s="118"/>
    </row>
    <row r="8" ht="24" customHeight="1" spans="1:4">
      <c r="A8" s="119" t="s">
        <v>779</v>
      </c>
      <c r="B8" s="118"/>
      <c r="C8" s="120" t="s">
        <v>779</v>
      </c>
      <c r="D8" s="118"/>
    </row>
    <row r="9" s="108" customFormat="1" ht="24" customHeight="1" spans="1:4">
      <c r="A9" s="119" t="s">
        <v>780</v>
      </c>
      <c r="B9" s="118"/>
      <c r="C9" s="120" t="s">
        <v>780</v>
      </c>
      <c r="D9" s="118"/>
    </row>
    <row r="10" ht="24" customHeight="1" spans="1:4">
      <c r="A10" s="120" t="s">
        <v>781</v>
      </c>
      <c r="B10" s="118"/>
      <c r="C10" s="120" t="s">
        <v>782</v>
      </c>
      <c r="D10" s="118"/>
    </row>
    <row r="11" s="108" customFormat="1" ht="24" customHeight="1" spans="1:4">
      <c r="A11" s="120" t="s">
        <v>782</v>
      </c>
      <c r="B11" s="118"/>
      <c r="C11" s="120" t="s">
        <v>783</v>
      </c>
      <c r="D11" s="118"/>
    </row>
    <row r="12" ht="24" customHeight="1" spans="1:4">
      <c r="A12" s="120" t="s">
        <v>783</v>
      </c>
      <c r="B12" s="118"/>
      <c r="C12" s="117" t="s">
        <v>784</v>
      </c>
      <c r="D12" s="118"/>
    </row>
    <row r="13" s="108" customFormat="1" ht="24" customHeight="1" spans="1:4">
      <c r="A13" s="120" t="s">
        <v>785</v>
      </c>
      <c r="B13" s="118"/>
      <c r="C13" s="119" t="s">
        <v>778</v>
      </c>
      <c r="D13" s="118"/>
    </row>
    <row r="14" ht="24" customHeight="1" spans="1:4">
      <c r="A14" s="117" t="s">
        <v>786</v>
      </c>
      <c r="B14" s="118"/>
      <c r="C14" s="119" t="s">
        <v>779</v>
      </c>
      <c r="D14" s="118"/>
    </row>
    <row r="15" s="108" customFormat="1" ht="24" customHeight="1" spans="1:4">
      <c r="A15" s="120" t="s">
        <v>778</v>
      </c>
      <c r="B15" s="118"/>
      <c r="C15" s="119" t="s">
        <v>780</v>
      </c>
      <c r="D15" s="118"/>
    </row>
    <row r="16" ht="24" customHeight="1" spans="1:4">
      <c r="A16" s="120" t="s">
        <v>779</v>
      </c>
      <c r="B16" s="118"/>
      <c r="C16" s="120" t="s">
        <v>781</v>
      </c>
      <c r="D16" s="118"/>
    </row>
    <row r="17" s="108" customFormat="1" ht="24" customHeight="1" spans="1:4">
      <c r="A17" s="120" t="s">
        <v>780</v>
      </c>
      <c r="B17" s="118"/>
      <c r="C17" s="120" t="s">
        <v>782</v>
      </c>
      <c r="D17" s="118"/>
    </row>
    <row r="18" ht="24" customHeight="1" spans="1:4">
      <c r="A18" s="120" t="s">
        <v>782</v>
      </c>
      <c r="B18" s="118"/>
      <c r="C18" s="120" t="s">
        <v>783</v>
      </c>
      <c r="D18" s="118"/>
    </row>
    <row r="19" ht="24" customHeight="1" spans="1:4">
      <c r="A19" s="120" t="s">
        <v>783</v>
      </c>
      <c r="B19" s="118"/>
      <c r="C19" s="120" t="s">
        <v>785</v>
      </c>
      <c r="D19" s="118"/>
    </row>
    <row r="20" s="108" customFormat="1" ht="24" customHeight="1" spans="1:4">
      <c r="A20" s="117" t="s">
        <v>787</v>
      </c>
      <c r="B20" s="118"/>
      <c r="C20" s="117" t="s">
        <v>788</v>
      </c>
      <c r="D20" s="118"/>
    </row>
    <row r="21" s="108" customFormat="1" ht="24" customHeight="1" spans="1:4">
      <c r="A21" s="119" t="s">
        <v>778</v>
      </c>
      <c r="B21" s="118"/>
      <c r="C21" s="119" t="s">
        <v>778</v>
      </c>
      <c r="D21" s="118"/>
    </row>
    <row r="22" s="108" customFormat="1" ht="24" customHeight="1" spans="1:4">
      <c r="A22" s="119" t="s">
        <v>779</v>
      </c>
      <c r="B22" s="118"/>
      <c r="C22" s="119" t="s">
        <v>779</v>
      </c>
      <c r="D22" s="118"/>
    </row>
    <row r="23" s="108" customFormat="1" ht="24" customHeight="1" spans="1:4">
      <c r="A23" s="119" t="s">
        <v>780</v>
      </c>
      <c r="B23" s="118"/>
      <c r="C23" s="119" t="s">
        <v>780</v>
      </c>
      <c r="D23" s="118"/>
    </row>
    <row r="24" s="108" customFormat="1" ht="24" customHeight="1" spans="1:4">
      <c r="A24" s="120" t="s">
        <v>781</v>
      </c>
      <c r="B24" s="118"/>
      <c r="C24" s="120" t="s">
        <v>781</v>
      </c>
      <c r="D24" s="118"/>
    </row>
    <row r="25" s="108" customFormat="1" ht="24" customHeight="1" spans="1:4">
      <c r="A25" s="120" t="s">
        <v>782</v>
      </c>
      <c r="B25" s="118"/>
      <c r="C25" s="120" t="s">
        <v>782</v>
      </c>
      <c r="D25" s="118"/>
    </row>
    <row r="26" s="108" customFormat="1" ht="24" customHeight="1" spans="1:4">
      <c r="A26" s="120" t="s">
        <v>783</v>
      </c>
      <c r="B26" s="118"/>
      <c r="C26" s="120" t="s">
        <v>783</v>
      </c>
      <c r="D26" s="118"/>
    </row>
    <row r="27" s="108" customFormat="1" ht="24" customHeight="1" spans="1:4">
      <c r="A27" s="120" t="s">
        <v>785</v>
      </c>
      <c r="B27" s="118"/>
      <c r="C27" s="120" t="s">
        <v>785</v>
      </c>
      <c r="D27" s="118"/>
    </row>
    <row r="28" s="108" customFormat="1" ht="24" customHeight="1" spans="1:4">
      <c r="A28" s="121" t="s">
        <v>789</v>
      </c>
      <c r="B28" s="118"/>
      <c r="C28" s="117"/>
      <c r="D28" s="118"/>
    </row>
    <row r="29" s="108" customFormat="1" ht="24" customHeight="1" spans="1:4">
      <c r="A29" s="119" t="s">
        <v>778</v>
      </c>
      <c r="B29" s="118"/>
      <c r="C29" s="119"/>
      <c r="D29" s="118"/>
    </row>
    <row r="30" s="108" customFormat="1" ht="24" customHeight="1" spans="1:4">
      <c r="A30" s="119" t="s">
        <v>779</v>
      </c>
      <c r="B30" s="118"/>
      <c r="C30" s="119"/>
      <c r="D30" s="118"/>
    </row>
    <row r="31" s="108" customFormat="1" ht="24" customHeight="1" spans="1:4">
      <c r="A31" s="119" t="s">
        <v>780</v>
      </c>
      <c r="B31" s="118"/>
      <c r="C31" s="119"/>
      <c r="D31" s="118"/>
    </row>
    <row r="32" s="108" customFormat="1" ht="24" customHeight="1" spans="1:4">
      <c r="A32" s="120" t="s">
        <v>781</v>
      </c>
      <c r="B32" s="118"/>
      <c r="C32" s="119"/>
      <c r="D32" s="118"/>
    </row>
    <row r="33" s="108" customFormat="1" ht="24" customHeight="1" spans="1:4">
      <c r="A33" s="120" t="s">
        <v>782</v>
      </c>
      <c r="B33" s="118"/>
      <c r="C33" s="119"/>
      <c r="D33" s="118"/>
    </row>
    <row r="34" s="108" customFormat="1" ht="24" customHeight="1" spans="1:4">
      <c r="A34" s="120" t="s">
        <v>783</v>
      </c>
      <c r="B34" s="118"/>
      <c r="C34" s="119"/>
      <c r="D34" s="118"/>
    </row>
    <row r="35" s="108" customFormat="1" ht="24" customHeight="1" spans="1:4">
      <c r="A35" s="120" t="s">
        <v>785</v>
      </c>
      <c r="B35" s="118"/>
      <c r="C35" s="119"/>
      <c r="D35" s="118"/>
    </row>
    <row r="36" s="108" customFormat="1" ht="24" customHeight="1" spans="1:4">
      <c r="A36" s="119"/>
      <c r="B36" s="118"/>
      <c r="C36" s="119"/>
      <c r="D36" s="118"/>
    </row>
    <row r="37" ht="24" customHeight="1" spans="1:4">
      <c r="A37" s="122" t="s">
        <v>112</v>
      </c>
      <c r="B37" s="116">
        <v>8536</v>
      </c>
      <c r="C37" s="123" t="s">
        <v>113</v>
      </c>
      <c r="D37" s="116">
        <v>5770</v>
      </c>
    </row>
    <row r="38" ht="24" customHeight="1" spans="1:4">
      <c r="A38" s="118"/>
      <c r="B38" s="118"/>
      <c r="C38" s="116" t="s">
        <v>790</v>
      </c>
      <c r="D38" s="116"/>
    </row>
    <row r="39" ht="24" customHeight="1" spans="1:4">
      <c r="A39" s="118"/>
      <c r="B39" s="118"/>
      <c r="C39" s="117" t="s">
        <v>778</v>
      </c>
      <c r="D39" s="118"/>
    </row>
    <row r="40" ht="24" customHeight="1" spans="1:4">
      <c r="A40" s="118"/>
      <c r="B40" s="118"/>
      <c r="C40" s="117" t="s">
        <v>779</v>
      </c>
      <c r="D40" s="118"/>
    </row>
    <row r="41" ht="24" customHeight="1" spans="1:4">
      <c r="A41" s="118"/>
      <c r="B41" s="118"/>
      <c r="C41" s="117" t="s">
        <v>780</v>
      </c>
      <c r="D41" s="118"/>
    </row>
    <row r="42" ht="24" customHeight="1" spans="1:4">
      <c r="A42" s="118"/>
      <c r="B42" s="118"/>
      <c r="C42" s="117" t="s">
        <v>781</v>
      </c>
      <c r="D42" s="118"/>
    </row>
    <row r="43" ht="24" customHeight="1" spans="1:4">
      <c r="A43" s="118"/>
      <c r="B43" s="118"/>
      <c r="C43" s="117" t="s">
        <v>782</v>
      </c>
      <c r="D43" s="118">
        <f>B37-D37</f>
        <v>2766</v>
      </c>
    </row>
    <row r="44" ht="24" customHeight="1" spans="1:4">
      <c r="A44" s="118"/>
      <c r="B44" s="118"/>
      <c r="C44" s="117" t="s">
        <v>783</v>
      </c>
      <c r="D44" s="118"/>
    </row>
    <row r="45" ht="24" customHeight="1" spans="1:4">
      <c r="A45" s="141"/>
      <c r="B45" s="141"/>
      <c r="C45" s="142" t="s">
        <v>785</v>
      </c>
      <c r="D45" s="141"/>
    </row>
    <row r="46" customFormat="1" ht="24" customHeight="1" spans="1:256">
      <c r="A46" s="118"/>
      <c r="B46" s="118"/>
      <c r="C46" s="143" t="s">
        <v>791</v>
      </c>
      <c r="D46" s="143">
        <v>29963</v>
      </c>
      <c r="HS46" s="107"/>
      <c r="HT46" s="107"/>
      <c r="HU46" s="107"/>
      <c r="HV46" s="107"/>
      <c r="HW46" s="107"/>
      <c r="HX46" s="107"/>
      <c r="HY46" s="107"/>
      <c r="HZ46" s="107"/>
      <c r="IA46" s="107"/>
      <c r="IB46" s="107"/>
      <c r="IC46" s="107"/>
      <c r="ID46" s="107"/>
      <c r="IE46" s="107"/>
      <c r="IF46" s="107"/>
      <c r="IG46" s="107"/>
      <c r="IH46" s="107"/>
      <c r="II46" s="107"/>
      <c r="IJ46" s="107"/>
      <c r="IK46" s="107"/>
      <c r="IL46" s="107"/>
      <c r="IM46" s="107"/>
      <c r="IN46" s="107"/>
      <c r="IO46" s="107"/>
      <c r="IP46" s="107"/>
      <c r="IQ46" s="107"/>
      <c r="IR46" s="107"/>
      <c r="IS46" s="107"/>
      <c r="IT46" s="107"/>
      <c r="IU46" s="107"/>
      <c r="IV46" s="107"/>
    </row>
    <row r="47" s="109" customFormat="1" ht="50" customHeight="1" spans="1:256">
      <c r="A47" s="124" t="s">
        <v>792</v>
      </c>
      <c r="B47" s="124"/>
      <c r="C47" s="124"/>
      <c r="D47" s="124"/>
      <c r="HS47" s="110"/>
      <c r="HT47" s="110"/>
      <c r="HU47" s="110"/>
      <c r="HV47" s="110"/>
      <c r="HW47" s="110"/>
      <c r="HX47" s="110"/>
      <c r="HY47" s="110"/>
      <c r="HZ47" s="110"/>
      <c r="IA47" s="110"/>
      <c r="IB47" s="110"/>
      <c r="IC47" s="110"/>
      <c r="ID47" s="110"/>
      <c r="IE47" s="110"/>
      <c r="IF47" s="110"/>
      <c r="IG47" s="110"/>
      <c r="IH47" s="110"/>
      <c r="II47" s="110"/>
      <c r="IJ47" s="110"/>
      <c r="IK47" s="110"/>
      <c r="IL47" s="110"/>
      <c r="IM47" s="110"/>
      <c r="IN47" s="110"/>
      <c r="IO47" s="110"/>
      <c r="IP47" s="110"/>
      <c r="IQ47" s="110"/>
      <c r="IR47" s="110"/>
      <c r="IS47" s="110"/>
      <c r="IT47" s="110"/>
      <c r="IU47" s="110"/>
      <c r="IV47" s="110"/>
    </row>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sheetData>
  <mergeCells count="2">
    <mergeCell ref="A1:D1"/>
    <mergeCell ref="A47:D47"/>
  </mergeCells>
  <printOptions horizontalCentered="1"/>
  <pageMargins left="0.590277777777778" right="0.590277777777778" top="0.786805555555556" bottom="0.786805555555556" header="0.5" footer="0.5"/>
  <pageSetup paperSize="9" scale="92" fitToHeight="0" orientation="portrait" horizontalDpi="600"/>
  <headerFooter/>
  <colBreaks count="1" manualBreakCount="1">
    <brk id="4" max="65536"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V94"/>
  <sheetViews>
    <sheetView showZeros="0" view="pageBreakPreview" zoomScale="85" zoomScaleNormal="100" zoomScaleSheetLayoutView="85" workbookViewId="0">
      <selection activeCell="A1" sqref="A1:B1"/>
    </sheetView>
  </sheetViews>
  <sheetFormatPr defaultColWidth="8.875" defaultRowHeight="14.25"/>
  <cols>
    <col min="1" max="1" width="60.8833333333333" style="110" customWidth="1"/>
    <col min="2" max="2" width="24.55" style="110" customWidth="1"/>
    <col min="3" max="8" width="9" style="110"/>
    <col min="9" max="16384" width="8.875" style="110"/>
  </cols>
  <sheetData>
    <row r="1" s="104" customFormat="1" ht="42" customHeight="1" spans="1:2">
      <c r="A1" s="111" t="s">
        <v>793</v>
      </c>
      <c r="B1" s="111"/>
    </row>
    <row r="2" s="105" customFormat="1" ht="27" customHeight="1" spans="2:2">
      <c r="B2" s="105" t="s">
        <v>1</v>
      </c>
    </row>
    <row r="3" s="126" customFormat="1" ht="30" customHeight="1" spans="1:2">
      <c r="A3" s="127" t="s">
        <v>625</v>
      </c>
      <c r="B3" s="128" t="s">
        <v>3</v>
      </c>
    </row>
    <row r="4" s="135" customFormat="1" ht="24" customHeight="1" spans="1:226">
      <c r="A4" s="129" t="s">
        <v>694</v>
      </c>
      <c r="B4" s="136">
        <f>SUM(B5:B9)</f>
        <v>0</v>
      </c>
      <c r="C4" s="109"/>
      <c r="D4" s="109"/>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09"/>
      <c r="BZ4" s="109"/>
      <c r="CA4" s="109"/>
      <c r="CB4" s="109"/>
      <c r="CC4" s="109"/>
      <c r="CD4" s="109"/>
      <c r="CE4" s="109"/>
      <c r="CF4" s="109"/>
      <c r="CG4" s="109"/>
      <c r="CH4" s="109"/>
      <c r="CI4" s="109"/>
      <c r="CJ4" s="109"/>
      <c r="CK4" s="109"/>
      <c r="CL4" s="109"/>
      <c r="CM4" s="109"/>
      <c r="CN4" s="109"/>
      <c r="CO4" s="109"/>
      <c r="CP4" s="109"/>
      <c r="CQ4" s="109"/>
      <c r="CR4" s="109"/>
      <c r="CS4" s="109"/>
      <c r="CT4" s="109"/>
      <c r="CU4" s="109"/>
      <c r="CV4" s="109"/>
      <c r="CW4" s="109"/>
      <c r="CX4" s="109"/>
      <c r="CY4" s="109"/>
      <c r="CZ4" s="109"/>
      <c r="DA4" s="109"/>
      <c r="DB4" s="109"/>
      <c r="DC4" s="109"/>
      <c r="DD4" s="109"/>
      <c r="DE4" s="109"/>
      <c r="DF4" s="109"/>
      <c r="DG4" s="109"/>
      <c r="DH4" s="109"/>
      <c r="DI4" s="109"/>
      <c r="DJ4" s="109"/>
      <c r="DK4" s="109"/>
      <c r="DL4" s="109"/>
      <c r="DM4" s="109"/>
      <c r="DN4" s="109"/>
      <c r="DO4" s="109"/>
      <c r="DP4" s="109"/>
      <c r="DQ4" s="109"/>
      <c r="DR4" s="109"/>
      <c r="DS4" s="109"/>
      <c r="DT4" s="109"/>
      <c r="DU4" s="109"/>
      <c r="DV4" s="109"/>
      <c r="DW4" s="109"/>
      <c r="DX4" s="109"/>
      <c r="DY4" s="109"/>
      <c r="DZ4" s="109"/>
      <c r="EA4" s="109"/>
      <c r="EB4" s="109"/>
      <c r="EC4" s="109"/>
      <c r="ED4" s="109"/>
      <c r="EE4" s="109"/>
      <c r="EF4" s="109"/>
      <c r="EG4" s="109"/>
      <c r="EH4" s="109"/>
      <c r="EI4" s="109"/>
      <c r="EJ4" s="109"/>
      <c r="EK4" s="109"/>
      <c r="EL4" s="109"/>
      <c r="EM4" s="109"/>
      <c r="EN4" s="109"/>
      <c r="EO4" s="109"/>
      <c r="EP4" s="109"/>
      <c r="EQ4" s="109"/>
      <c r="ER4" s="109"/>
      <c r="ES4" s="109"/>
      <c r="ET4" s="109"/>
      <c r="EU4" s="109"/>
      <c r="EV4" s="109"/>
      <c r="EW4" s="109"/>
      <c r="EX4" s="109"/>
      <c r="EY4" s="109"/>
      <c r="EZ4" s="109"/>
      <c r="FA4" s="109"/>
      <c r="FB4" s="109"/>
      <c r="FC4" s="109"/>
      <c r="FD4" s="109"/>
      <c r="FE4" s="109"/>
      <c r="FF4" s="109"/>
      <c r="FG4" s="109"/>
      <c r="FH4" s="109"/>
      <c r="FI4" s="109"/>
      <c r="FJ4" s="109"/>
      <c r="FK4" s="109"/>
      <c r="FL4" s="109"/>
      <c r="FM4" s="109"/>
      <c r="FN4" s="109"/>
      <c r="FO4" s="109"/>
      <c r="FP4" s="109"/>
      <c r="FQ4" s="109"/>
      <c r="FR4" s="109"/>
      <c r="FS4" s="109"/>
      <c r="FT4" s="109"/>
      <c r="FU4" s="109"/>
      <c r="FV4" s="109"/>
      <c r="FW4" s="109"/>
      <c r="FX4" s="109"/>
      <c r="FY4" s="109"/>
      <c r="FZ4" s="109"/>
      <c r="GA4" s="109"/>
      <c r="GB4" s="109"/>
      <c r="GC4" s="109"/>
      <c r="GD4" s="109"/>
      <c r="GE4" s="109"/>
      <c r="GF4" s="109"/>
      <c r="GG4" s="109"/>
      <c r="GH4" s="109"/>
      <c r="GI4" s="109"/>
      <c r="GJ4" s="109"/>
      <c r="GK4" s="109"/>
      <c r="GL4" s="109"/>
      <c r="GM4" s="109"/>
      <c r="GN4" s="109"/>
      <c r="GO4" s="109"/>
      <c r="GP4" s="109"/>
      <c r="GQ4" s="109"/>
      <c r="GR4" s="109"/>
      <c r="GS4" s="109"/>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row>
    <row r="5" s="109" customFormat="1" ht="24" customHeight="1" spans="1:228">
      <c r="A5" s="30" t="s">
        <v>695</v>
      </c>
      <c r="B5" s="133"/>
      <c r="HS5" s="110"/>
      <c r="HT5" s="110"/>
    </row>
    <row r="6" s="109" customFormat="1" ht="24" customHeight="1" spans="1:228">
      <c r="A6" s="118" t="s">
        <v>696</v>
      </c>
      <c r="B6" s="133"/>
      <c r="HS6" s="110"/>
      <c r="HT6" s="110"/>
    </row>
    <row r="7" s="109" customFormat="1" ht="24" customHeight="1" spans="1:228">
      <c r="A7" s="118" t="s">
        <v>697</v>
      </c>
      <c r="B7" s="133"/>
      <c r="HS7" s="110"/>
      <c r="HT7" s="110"/>
    </row>
    <row r="8" s="109" customFormat="1" ht="24" customHeight="1" spans="1:228">
      <c r="A8" s="118" t="s">
        <v>698</v>
      </c>
      <c r="B8" s="133"/>
      <c r="HS8" s="110"/>
      <c r="HT8" s="110"/>
    </row>
    <row r="9" s="109" customFormat="1" ht="24" customHeight="1" spans="1:228">
      <c r="A9" s="137" t="s">
        <v>699</v>
      </c>
      <c r="B9" s="133"/>
      <c r="HS9" s="110"/>
      <c r="HT9" s="110"/>
    </row>
    <row r="10" s="135" customFormat="1" ht="24" customHeight="1" spans="1:226">
      <c r="A10" s="129" t="s">
        <v>700</v>
      </c>
      <c r="B10" s="136">
        <f>SUM(B11:B14)</f>
        <v>0</v>
      </c>
      <c r="C10" s="109"/>
      <c r="D10" s="109"/>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09"/>
      <c r="CN10" s="109"/>
      <c r="CO10" s="109"/>
      <c r="CP10" s="109"/>
      <c r="CQ10" s="109"/>
      <c r="CR10" s="109"/>
      <c r="CS10" s="109"/>
      <c r="CT10" s="109"/>
      <c r="CU10" s="109"/>
      <c r="CV10" s="109"/>
      <c r="CW10" s="109"/>
      <c r="CX10" s="109"/>
      <c r="CY10" s="109"/>
      <c r="CZ10" s="109"/>
      <c r="DA10" s="109"/>
      <c r="DB10" s="109"/>
      <c r="DC10" s="109"/>
      <c r="DD10" s="109"/>
      <c r="DE10" s="109"/>
      <c r="DF10" s="109"/>
      <c r="DG10" s="109"/>
      <c r="DH10" s="109"/>
      <c r="DI10" s="109"/>
      <c r="DJ10" s="109"/>
      <c r="DK10" s="109"/>
      <c r="DL10" s="109"/>
      <c r="DM10" s="109"/>
      <c r="DN10" s="109"/>
      <c r="DO10" s="109"/>
      <c r="DP10" s="109"/>
      <c r="DQ10" s="109"/>
      <c r="DR10" s="109"/>
      <c r="DS10" s="109"/>
      <c r="DT10" s="109"/>
      <c r="DU10" s="109"/>
      <c r="DV10" s="109"/>
      <c r="DW10" s="109"/>
      <c r="DX10" s="109"/>
      <c r="DY10" s="109"/>
      <c r="DZ10" s="109"/>
      <c r="EA10" s="109"/>
      <c r="EB10" s="109"/>
      <c r="EC10" s="109"/>
      <c r="ED10" s="109"/>
      <c r="EE10" s="109"/>
      <c r="EF10" s="109"/>
      <c r="EG10" s="109"/>
      <c r="EH10" s="109"/>
      <c r="EI10" s="109"/>
      <c r="EJ10" s="109"/>
      <c r="EK10" s="109"/>
      <c r="EL10" s="109"/>
      <c r="EM10" s="109"/>
      <c r="EN10" s="109"/>
      <c r="EO10" s="109"/>
      <c r="EP10" s="109"/>
      <c r="EQ10" s="109"/>
      <c r="ER10" s="109"/>
      <c r="ES10" s="109"/>
      <c r="ET10" s="109"/>
      <c r="EU10" s="109"/>
      <c r="EV10" s="109"/>
      <c r="EW10" s="109"/>
      <c r="EX10" s="109"/>
      <c r="EY10" s="109"/>
      <c r="EZ10" s="109"/>
      <c r="FA10" s="109"/>
      <c r="FB10" s="109"/>
      <c r="FC10" s="109"/>
      <c r="FD10" s="109"/>
      <c r="FE10" s="109"/>
      <c r="FF10" s="109"/>
      <c r="FG10" s="109"/>
      <c r="FH10" s="109"/>
      <c r="FI10" s="109"/>
      <c r="FJ10" s="109"/>
      <c r="FK10" s="109"/>
      <c r="FL10" s="109"/>
      <c r="FM10" s="109"/>
      <c r="FN10" s="109"/>
      <c r="FO10" s="109"/>
      <c r="FP10" s="109"/>
      <c r="FQ10" s="109"/>
      <c r="FR10" s="109"/>
      <c r="FS10" s="109"/>
      <c r="FT10" s="109"/>
      <c r="FU10" s="109"/>
      <c r="FV10" s="109"/>
      <c r="FW10" s="109"/>
      <c r="FX10" s="109"/>
      <c r="FY10" s="109"/>
      <c r="FZ10" s="109"/>
      <c r="GA10" s="109"/>
      <c r="GB10" s="109"/>
      <c r="GC10" s="109"/>
      <c r="GD10" s="109"/>
      <c r="GE10" s="109"/>
      <c r="GF10" s="109"/>
      <c r="GG10" s="109"/>
      <c r="GH10" s="109"/>
      <c r="GI10" s="109"/>
      <c r="GJ10" s="109"/>
      <c r="GK10" s="109"/>
      <c r="GL10" s="109"/>
      <c r="GM10" s="109"/>
      <c r="GN10" s="109"/>
      <c r="GO10" s="109"/>
      <c r="GP10" s="109"/>
      <c r="GQ10" s="109"/>
      <c r="GR10" s="109"/>
      <c r="GS10" s="109"/>
      <c r="GT10" s="109"/>
      <c r="GU10" s="109"/>
      <c r="GV10" s="109"/>
      <c r="GW10" s="109"/>
      <c r="GX10" s="109"/>
      <c r="GY10" s="109"/>
      <c r="GZ10" s="109"/>
      <c r="HA10" s="109"/>
      <c r="HB10" s="109"/>
      <c r="HC10" s="109"/>
      <c r="HD10" s="109"/>
      <c r="HE10" s="109"/>
      <c r="HF10" s="109"/>
      <c r="HG10" s="109"/>
      <c r="HH10" s="109"/>
      <c r="HI10" s="109"/>
      <c r="HJ10" s="109"/>
      <c r="HK10" s="109"/>
      <c r="HL10" s="109"/>
      <c r="HM10" s="109"/>
      <c r="HN10" s="109"/>
      <c r="HO10" s="109"/>
      <c r="HP10" s="109"/>
      <c r="HQ10" s="109"/>
      <c r="HR10" s="109"/>
    </row>
    <row r="11" s="109" customFormat="1" ht="24" customHeight="1" spans="1:228">
      <c r="A11" s="30" t="s">
        <v>701</v>
      </c>
      <c r="B11" s="133"/>
      <c r="HS11" s="110"/>
      <c r="HT11" s="110"/>
    </row>
    <row r="12" s="109" customFormat="1" ht="24" customHeight="1" spans="1:228">
      <c r="A12" s="118" t="s">
        <v>702</v>
      </c>
      <c r="B12" s="133"/>
      <c r="HS12" s="110"/>
      <c r="HT12" s="110"/>
    </row>
    <row r="13" s="109" customFormat="1" ht="24" customHeight="1" spans="1:228">
      <c r="A13" s="118" t="s">
        <v>703</v>
      </c>
      <c r="B13" s="133"/>
      <c r="HS13" s="110"/>
      <c r="HT13" s="110"/>
    </row>
    <row r="14" s="109" customFormat="1" ht="24" customHeight="1" spans="1:228">
      <c r="A14" s="118" t="s">
        <v>704</v>
      </c>
      <c r="B14" s="133"/>
      <c r="HS14" s="110"/>
      <c r="HT14" s="110"/>
    </row>
    <row r="15" s="135" customFormat="1" ht="24" customHeight="1" spans="1:226">
      <c r="A15" s="129" t="s">
        <v>705</v>
      </c>
      <c r="B15" s="136">
        <f>SUM(B16:B19)</f>
        <v>0</v>
      </c>
      <c r="C15" s="109"/>
      <c r="D15" s="109"/>
      <c r="E15" s="109"/>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109"/>
      <c r="CP15" s="109"/>
      <c r="CQ15" s="109"/>
      <c r="CR15" s="109"/>
      <c r="CS15" s="109"/>
      <c r="CT15" s="109"/>
      <c r="CU15" s="109"/>
      <c r="CV15" s="109"/>
      <c r="CW15" s="109"/>
      <c r="CX15" s="109"/>
      <c r="CY15" s="109"/>
      <c r="CZ15" s="109"/>
      <c r="DA15" s="109"/>
      <c r="DB15" s="109"/>
      <c r="DC15" s="109"/>
      <c r="DD15" s="109"/>
      <c r="DE15" s="109"/>
      <c r="DF15" s="109"/>
      <c r="DG15" s="109"/>
      <c r="DH15" s="109"/>
      <c r="DI15" s="109"/>
      <c r="DJ15" s="109"/>
      <c r="DK15" s="109"/>
      <c r="DL15" s="109"/>
      <c r="DM15" s="109"/>
      <c r="DN15" s="109"/>
      <c r="DO15" s="109"/>
      <c r="DP15" s="109"/>
      <c r="DQ15" s="109"/>
      <c r="DR15" s="109"/>
      <c r="DS15" s="109"/>
      <c r="DT15" s="109"/>
      <c r="DU15" s="109"/>
      <c r="DV15" s="109"/>
      <c r="DW15" s="109"/>
      <c r="DX15" s="109"/>
      <c r="DY15" s="109"/>
      <c r="DZ15" s="109"/>
      <c r="EA15" s="109"/>
      <c r="EB15" s="109"/>
      <c r="EC15" s="109"/>
      <c r="ED15" s="109"/>
      <c r="EE15" s="109"/>
      <c r="EF15" s="109"/>
      <c r="EG15" s="109"/>
      <c r="EH15" s="109"/>
      <c r="EI15" s="109"/>
      <c r="EJ15" s="109"/>
      <c r="EK15" s="109"/>
      <c r="EL15" s="109"/>
      <c r="EM15" s="109"/>
      <c r="EN15" s="109"/>
      <c r="EO15" s="109"/>
      <c r="EP15" s="109"/>
      <c r="EQ15" s="109"/>
      <c r="ER15" s="109"/>
      <c r="ES15" s="109"/>
      <c r="ET15" s="109"/>
      <c r="EU15" s="109"/>
      <c r="EV15" s="109"/>
      <c r="EW15" s="109"/>
      <c r="EX15" s="109"/>
      <c r="EY15" s="109"/>
      <c r="EZ15" s="109"/>
      <c r="FA15" s="109"/>
      <c r="FB15" s="109"/>
      <c r="FC15" s="109"/>
      <c r="FD15" s="109"/>
      <c r="FE15" s="109"/>
      <c r="FF15" s="109"/>
      <c r="FG15" s="109"/>
      <c r="FH15" s="109"/>
      <c r="FI15" s="109"/>
      <c r="FJ15" s="109"/>
      <c r="FK15" s="109"/>
      <c r="FL15" s="109"/>
      <c r="FM15" s="109"/>
      <c r="FN15" s="109"/>
      <c r="FO15" s="109"/>
      <c r="FP15" s="109"/>
      <c r="FQ15" s="109"/>
      <c r="FR15" s="109"/>
      <c r="FS15" s="109"/>
      <c r="FT15" s="109"/>
      <c r="FU15" s="109"/>
      <c r="FV15" s="109"/>
      <c r="FW15" s="109"/>
      <c r="FX15" s="109"/>
      <c r="FY15" s="109"/>
      <c r="FZ15" s="109"/>
      <c r="GA15" s="109"/>
      <c r="GB15" s="109"/>
      <c r="GC15" s="109"/>
      <c r="GD15" s="109"/>
      <c r="GE15" s="109"/>
      <c r="GF15" s="109"/>
      <c r="GG15" s="109"/>
      <c r="GH15" s="109"/>
      <c r="GI15" s="109"/>
      <c r="GJ15" s="109"/>
      <c r="GK15" s="109"/>
      <c r="GL15" s="109"/>
      <c r="GM15" s="109"/>
      <c r="GN15" s="109"/>
      <c r="GO15" s="109"/>
      <c r="GP15" s="109"/>
      <c r="GQ15" s="109"/>
      <c r="GR15" s="109"/>
      <c r="GS15" s="109"/>
      <c r="GT15" s="109"/>
      <c r="GU15" s="109"/>
      <c r="GV15" s="109"/>
      <c r="GW15" s="109"/>
      <c r="GX15" s="109"/>
      <c r="GY15" s="109"/>
      <c r="GZ15" s="109"/>
      <c r="HA15" s="109"/>
      <c r="HB15" s="109"/>
      <c r="HC15" s="109"/>
      <c r="HD15" s="109"/>
      <c r="HE15" s="109"/>
      <c r="HF15" s="109"/>
      <c r="HG15" s="109"/>
      <c r="HH15" s="109"/>
      <c r="HI15" s="109"/>
      <c r="HJ15" s="109"/>
      <c r="HK15" s="109"/>
      <c r="HL15" s="109"/>
      <c r="HM15" s="109"/>
      <c r="HN15" s="109"/>
      <c r="HO15" s="109"/>
      <c r="HP15" s="109"/>
      <c r="HQ15" s="109"/>
      <c r="HR15" s="109"/>
    </row>
    <row r="16" s="109" customFormat="1" ht="24" customHeight="1" spans="1:228">
      <c r="A16" s="30" t="s">
        <v>706</v>
      </c>
      <c r="B16" s="133"/>
      <c r="HS16" s="110"/>
      <c r="HT16" s="110"/>
    </row>
    <row r="17" s="109" customFormat="1" ht="24" customHeight="1" spans="1:228">
      <c r="A17" s="30" t="s">
        <v>707</v>
      </c>
      <c r="B17" s="133"/>
      <c r="HS17" s="110"/>
      <c r="HT17" s="110"/>
    </row>
    <row r="18" s="109" customFormat="1" ht="24" customHeight="1" spans="1:228">
      <c r="A18" s="30" t="s">
        <v>708</v>
      </c>
      <c r="B18" s="133"/>
      <c r="HS18" s="110"/>
      <c r="HT18" s="110"/>
    </row>
    <row r="19" s="109" customFormat="1" ht="24" customHeight="1" spans="1:228">
      <c r="A19" s="30" t="s">
        <v>709</v>
      </c>
      <c r="B19" s="133"/>
      <c r="HS19" s="110"/>
      <c r="HT19" s="110"/>
    </row>
    <row r="20" s="135" customFormat="1" ht="24" customHeight="1" spans="1:226">
      <c r="A20" s="129" t="s">
        <v>710</v>
      </c>
      <c r="B20" s="136">
        <f>SUM(B21:B25)</f>
        <v>0</v>
      </c>
      <c r="C20" s="109"/>
      <c r="D20" s="109"/>
      <c r="E20" s="109"/>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c r="CR20" s="109"/>
      <c r="CS20" s="109"/>
      <c r="CT20" s="109"/>
      <c r="CU20" s="109"/>
      <c r="CV20" s="109"/>
      <c r="CW20" s="109"/>
      <c r="CX20" s="109"/>
      <c r="CY20" s="109"/>
      <c r="CZ20" s="109"/>
      <c r="DA20" s="109"/>
      <c r="DB20" s="109"/>
      <c r="DC20" s="109"/>
      <c r="DD20" s="109"/>
      <c r="DE20" s="109"/>
      <c r="DF20" s="109"/>
      <c r="DG20" s="109"/>
      <c r="DH20" s="109"/>
      <c r="DI20" s="109"/>
      <c r="DJ20" s="109"/>
      <c r="DK20" s="109"/>
      <c r="DL20" s="109"/>
      <c r="DM20" s="109"/>
      <c r="DN20" s="109"/>
      <c r="DO20" s="109"/>
      <c r="DP20" s="109"/>
      <c r="DQ20" s="109"/>
      <c r="DR20" s="109"/>
      <c r="DS20" s="109"/>
      <c r="DT20" s="109"/>
      <c r="DU20" s="109"/>
      <c r="DV20" s="109"/>
      <c r="DW20" s="109"/>
      <c r="DX20" s="109"/>
      <c r="DY20" s="109"/>
      <c r="DZ20" s="109"/>
      <c r="EA20" s="109"/>
      <c r="EB20" s="109"/>
      <c r="EC20" s="109"/>
      <c r="ED20" s="109"/>
      <c r="EE20" s="109"/>
      <c r="EF20" s="109"/>
      <c r="EG20" s="109"/>
      <c r="EH20" s="109"/>
      <c r="EI20" s="109"/>
      <c r="EJ20" s="109"/>
      <c r="EK20" s="109"/>
      <c r="EL20" s="109"/>
      <c r="EM20" s="109"/>
      <c r="EN20" s="109"/>
      <c r="EO20" s="109"/>
      <c r="EP20" s="109"/>
      <c r="EQ20" s="109"/>
      <c r="ER20" s="109"/>
      <c r="ES20" s="109"/>
      <c r="ET20" s="109"/>
      <c r="EU20" s="109"/>
      <c r="EV20" s="109"/>
      <c r="EW20" s="109"/>
      <c r="EX20" s="109"/>
      <c r="EY20" s="109"/>
      <c r="EZ20" s="109"/>
      <c r="FA20" s="109"/>
      <c r="FB20" s="109"/>
      <c r="FC20" s="109"/>
      <c r="FD20" s="109"/>
      <c r="FE20" s="109"/>
      <c r="FF20" s="109"/>
      <c r="FG20" s="109"/>
      <c r="FH20" s="109"/>
      <c r="FI20" s="109"/>
      <c r="FJ20" s="109"/>
      <c r="FK20" s="109"/>
      <c r="FL20" s="109"/>
      <c r="FM20" s="109"/>
      <c r="FN20" s="109"/>
      <c r="FO20" s="109"/>
      <c r="FP20" s="109"/>
      <c r="FQ20" s="109"/>
      <c r="FR20" s="109"/>
      <c r="FS20" s="109"/>
      <c r="FT20" s="109"/>
      <c r="FU20" s="109"/>
      <c r="FV20" s="109"/>
      <c r="FW20" s="109"/>
      <c r="FX20" s="109"/>
      <c r="FY20" s="109"/>
      <c r="FZ20" s="109"/>
      <c r="GA20" s="109"/>
      <c r="GB20" s="109"/>
      <c r="GC20" s="109"/>
      <c r="GD20" s="109"/>
      <c r="GE20" s="109"/>
      <c r="GF20" s="109"/>
      <c r="GG20" s="109"/>
      <c r="GH20" s="109"/>
      <c r="GI20" s="109"/>
      <c r="GJ20" s="109"/>
      <c r="GK20" s="109"/>
      <c r="GL20" s="109"/>
      <c r="GM20" s="109"/>
      <c r="GN20" s="109"/>
      <c r="GO20" s="109"/>
      <c r="GP20" s="109"/>
      <c r="GQ20" s="109"/>
      <c r="GR20" s="109"/>
      <c r="GS20" s="109"/>
      <c r="GT20" s="109"/>
      <c r="GU20" s="109"/>
      <c r="GV20" s="109"/>
      <c r="GW20" s="109"/>
      <c r="GX20" s="109"/>
      <c r="GY20" s="109"/>
      <c r="GZ20" s="109"/>
      <c r="HA20" s="109"/>
      <c r="HB20" s="109"/>
      <c r="HC20" s="109"/>
      <c r="HD20" s="109"/>
      <c r="HE20" s="109"/>
      <c r="HF20" s="109"/>
      <c r="HG20" s="109"/>
      <c r="HH20" s="109"/>
      <c r="HI20" s="109"/>
      <c r="HJ20" s="109"/>
      <c r="HK20" s="109"/>
      <c r="HL20" s="109"/>
      <c r="HM20" s="109"/>
      <c r="HN20" s="109"/>
      <c r="HO20" s="109"/>
      <c r="HP20" s="109"/>
      <c r="HQ20" s="109"/>
      <c r="HR20" s="109"/>
    </row>
    <row r="21" s="109" customFormat="1" ht="24" customHeight="1" spans="1:2">
      <c r="A21" s="30" t="s">
        <v>711</v>
      </c>
      <c r="B21" s="133"/>
    </row>
    <row r="22" s="109" customFormat="1" ht="24" customHeight="1" spans="1:2">
      <c r="A22" s="30" t="s">
        <v>712</v>
      </c>
      <c r="B22" s="133"/>
    </row>
    <row r="23" s="109" customFormat="1" ht="24" customHeight="1" spans="1:2">
      <c r="A23" s="30" t="s">
        <v>713</v>
      </c>
      <c r="B23" s="133"/>
    </row>
    <row r="24" s="109" customFormat="1" ht="24" customHeight="1" spans="1:2">
      <c r="A24" s="30" t="s">
        <v>714</v>
      </c>
      <c r="B24" s="133"/>
    </row>
    <row r="25" s="109" customFormat="1" ht="24" customHeight="1" spans="1:2">
      <c r="A25" s="30" t="s">
        <v>715</v>
      </c>
      <c r="B25" s="133"/>
    </row>
    <row r="26" s="135" customFormat="1" ht="24" customHeight="1" spans="1:226">
      <c r="A26" s="116" t="s">
        <v>716</v>
      </c>
      <c r="B26" s="136">
        <f>SUM(B27:B32)</f>
        <v>8536</v>
      </c>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c r="CQ26" s="109"/>
      <c r="CR26" s="109"/>
      <c r="CS26" s="109"/>
      <c r="CT26" s="109"/>
      <c r="CU26" s="109"/>
      <c r="CV26" s="109"/>
      <c r="CW26" s="109"/>
      <c r="CX26" s="109"/>
      <c r="CY26" s="109"/>
      <c r="CZ26" s="109"/>
      <c r="DA26" s="109"/>
      <c r="DB26" s="109"/>
      <c r="DC26" s="109"/>
      <c r="DD26" s="109"/>
      <c r="DE26" s="109"/>
      <c r="DF26" s="109"/>
      <c r="DG26" s="109"/>
      <c r="DH26" s="109"/>
      <c r="DI26" s="109"/>
      <c r="DJ26" s="109"/>
      <c r="DK26" s="109"/>
      <c r="DL26" s="109"/>
      <c r="DM26" s="109"/>
      <c r="DN26" s="109"/>
      <c r="DO26" s="109"/>
      <c r="DP26" s="109"/>
      <c r="DQ26" s="109"/>
      <c r="DR26" s="109"/>
      <c r="DS26" s="109"/>
      <c r="DT26" s="109"/>
      <c r="DU26" s="109"/>
      <c r="DV26" s="109"/>
      <c r="DW26" s="109"/>
      <c r="DX26" s="109"/>
      <c r="DY26" s="109"/>
      <c r="DZ26" s="109"/>
      <c r="EA26" s="109"/>
      <c r="EB26" s="109"/>
      <c r="EC26" s="109"/>
      <c r="ED26" s="109"/>
      <c r="EE26" s="109"/>
      <c r="EF26" s="109"/>
      <c r="EG26" s="109"/>
      <c r="EH26" s="109"/>
      <c r="EI26" s="109"/>
      <c r="EJ26" s="109"/>
      <c r="EK26" s="109"/>
      <c r="EL26" s="109"/>
      <c r="EM26" s="109"/>
      <c r="EN26" s="109"/>
      <c r="EO26" s="109"/>
      <c r="EP26" s="109"/>
      <c r="EQ26" s="109"/>
      <c r="ER26" s="109"/>
      <c r="ES26" s="109"/>
      <c r="ET26" s="109"/>
      <c r="EU26" s="109"/>
      <c r="EV26" s="109"/>
      <c r="EW26" s="109"/>
      <c r="EX26" s="109"/>
      <c r="EY26" s="109"/>
      <c r="EZ26" s="109"/>
      <c r="FA26" s="109"/>
      <c r="FB26" s="109"/>
      <c r="FC26" s="109"/>
      <c r="FD26" s="109"/>
      <c r="FE26" s="109"/>
      <c r="FF26" s="109"/>
      <c r="FG26" s="109"/>
      <c r="FH26" s="109"/>
      <c r="FI26" s="109"/>
      <c r="FJ26" s="109"/>
      <c r="FK26" s="109"/>
      <c r="FL26" s="109"/>
      <c r="FM26" s="109"/>
      <c r="FN26" s="109"/>
      <c r="FO26" s="109"/>
      <c r="FP26" s="109"/>
      <c r="FQ26" s="109"/>
      <c r="FR26" s="109"/>
      <c r="FS26" s="109"/>
      <c r="FT26" s="109"/>
      <c r="FU26" s="109"/>
      <c r="FV26" s="109"/>
      <c r="FW26" s="109"/>
      <c r="FX26" s="109"/>
      <c r="FY26" s="109"/>
      <c r="FZ26" s="109"/>
      <c r="GA26" s="109"/>
      <c r="GB26" s="109"/>
      <c r="GC26" s="109"/>
      <c r="GD26" s="109"/>
      <c r="GE26" s="109"/>
      <c r="GF26" s="109"/>
      <c r="GG26" s="109"/>
      <c r="GH26" s="109"/>
      <c r="GI26" s="109"/>
      <c r="GJ26" s="109"/>
      <c r="GK26" s="109"/>
      <c r="GL26" s="109"/>
      <c r="GM26" s="109"/>
      <c r="GN26" s="109"/>
      <c r="GO26" s="109"/>
      <c r="GP26" s="109"/>
      <c r="GQ26" s="109"/>
      <c r="GR26" s="109"/>
      <c r="GS26" s="109"/>
      <c r="GT26" s="109"/>
      <c r="GU26" s="109"/>
      <c r="GV26" s="109"/>
      <c r="GW26" s="109"/>
      <c r="GX26" s="109"/>
      <c r="GY26" s="109"/>
      <c r="GZ26" s="109"/>
      <c r="HA26" s="109"/>
      <c r="HB26" s="109"/>
      <c r="HC26" s="109"/>
      <c r="HD26" s="109"/>
      <c r="HE26" s="109"/>
      <c r="HF26" s="109"/>
      <c r="HG26" s="109"/>
      <c r="HH26" s="109"/>
      <c r="HI26" s="109"/>
      <c r="HJ26" s="109"/>
      <c r="HK26" s="109"/>
      <c r="HL26" s="109"/>
      <c r="HM26" s="109"/>
      <c r="HN26" s="109"/>
      <c r="HO26" s="109"/>
      <c r="HP26" s="109"/>
      <c r="HQ26" s="109"/>
      <c r="HR26" s="109"/>
    </row>
    <row r="27" s="109" customFormat="1" ht="24" customHeight="1" spans="1:2">
      <c r="A27" s="30" t="s">
        <v>717</v>
      </c>
      <c r="B27" s="133">
        <v>2079</v>
      </c>
    </row>
    <row r="28" s="109" customFormat="1" ht="24" customHeight="1" spans="1:2">
      <c r="A28" s="30" t="s">
        <v>718</v>
      </c>
      <c r="B28" s="133">
        <v>5252</v>
      </c>
    </row>
    <row r="29" s="109" customFormat="1" ht="24" customHeight="1" spans="1:2">
      <c r="A29" s="30" t="s">
        <v>719</v>
      </c>
      <c r="B29" s="133">
        <v>57</v>
      </c>
    </row>
    <row r="30" s="109" customFormat="1" ht="24" customHeight="1" spans="1:2">
      <c r="A30" s="30" t="s">
        <v>720</v>
      </c>
      <c r="B30" s="133">
        <v>1144</v>
      </c>
    </row>
    <row r="31" s="109" customFormat="1" ht="24" customHeight="1" spans="1:2">
      <c r="A31" s="30" t="s">
        <v>721</v>
      </c>
      <c r="B31" s="133"/>
    </row>
    <row r="32" s="109" customFormat="1" ht="24" customHeight="1" spans="1:2">
      <c r="A32" s="30" t="s">
        <v>722</v>
      </c>
      <c r="B32" s="133">
        <v>4</v>
      </c>
    </row>
    <row r="33" s="135" customFormat="1" ht="24" customHeight="1" spans="1:226">
      <c r="A33" s="116" t="s">
        <v>723</v>
      </c>
      <c r="B33" s="136">
        <f>SUM(B34:B38)</f>
        <v>0</v>
      </c>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c r="DX33" s="109"/>
      <c r="DY33" s="109"/>
      <c r="DZ33" s="109"/>
      <c r="EA33" s="109"/>
      <c r="EB33" s="109"/>
      <c r="EC33" s="109"/>
      <c r="ED33" s="109"/>
      <c r="EE33" s="109"/>
      <c r="EF33" s="109"/>
      <c r="EG33" s="109"/>
      <c r="EH33" s="109"/>
      <c r="EI33" s="109"/>
      <c r="EJ33" s="109"/>
      <c r="EK33" s="109"/>
      <c r="EL33" s="109"/>
      <c r="EM33" s="109"/>
      <c r="EN33" s="109"/>
      <c r="EO33" s="109"/>
      <c r="EP33" s="109"/>
      <c r="EQ33" s="109"/>
      <c r="ER33" s="109"/>
      <c r="ES33" s="109"/>
      <c r="ET33" s="109"/>
      <c r="EU33" s="109"/>
      <c r="EV33" s="109"/>
      <c r="EW33" s="109"/>
      <c r="EX33" s="109"/>
      <c r="EY33" s="109"/>
      <c r="EZ33" s="109"/>
      <c r="FA33" s="109"/>
      <c r="FB33" s="109"/>
      <c r="FC33" s="109"/>
      <c r="FD33" s="109"/>
      <c r="FE33" s="109"/>
      <c r="FF33" s="109"/>
      <c r="FG33" s="109"/>
      <c r="FH33" s="109"/>
      <c r="FI33" s="109"/>
      <c r="FJ33" s="109"/>
      <c r="FK33" s="109"/>
      <c r="FL33" s="109"/>
      <c r="FM33" s="109"/>
      <c r="FN33" s="109"/>
      <c r="FO33" s="109"/>
      <c r="FP33" s="109"/>
      <c r="FQ33" s="109"/>
      <c r="FR33" s="109"/>
      <c r="FS33" s="109"/>
      <c r="FT33" s="109"/>
      <c r="FU33" s="109"/>
      <c r="FV33" s="109"/>
      <c r="FW33" s="109"/>
      <c r="FX33" s="109"/>
      <c r="FY33" s="109"/>
      <c r="FZ33" s="109"/>
      <c r="GA33" s="109"/>
      <c r="GB33" s="109"/>
      <c r="GC33" s="109"/>
      <c r="GD33" s="109"/>
      <c r="GE33" s="109"/>
      <c r="GF33" s="109"/>
      <c r="GG33" s="109"/>
      <c r="GH33" s="109"/>
      <c r="GI33" s="109"/>
      <c r="GJ33" s="109"/>
      <c r="GK33" s="109"/>
      <c r="GL33" s="109"/>
      <c r="GM33" s="109"/>
      <c r="GN33" s="109"/>
      <c r="GO33" s="109"/>
      <c r="GP33" s="109"/>
      <c r="GQ33" s="109"/>
      <c r="GR33" s="109"/>
      <c r="GS33" s="109"/>
      <c r="GT33" s="109"/>
      <c r="GU33" s="109"/>
      <c r="GV33" s="109"/>
      <c r="GW33" s="109"/>
      <c r="GX33" s="109"/>
      <c r="GY33" s="109"/>
      <c r="GZ33" s="109"/>
      <c r="HA33" s="109"/>
      <c r="HB33" s="109"/>
      <c r="HC33" s="109"/>
      <c r="HD33" s="109"/>
      <c r="HE33" s="109"/>
      <c r="HF33" s="109"/>
      <c r="HG33" s="109"/>
      <c r="HH33" s="109"/>
      <c r="HI33" s="109"/>
      <c r="HJ33" s="109"/>
      <c r="HK33" s="109"/>
      <c r="HL33" s="109"/>
      <c r="HM33" s="109"/>
      <c r="HN33" s="109"/>
      <c r="HO33" s="109"/>
      <c r="HP33" s="109"/>
      <c r="HQ33" s="109"/>
      <c r="HR33" s="109"/>
    </row>
    <row r="34" s="109" customFormat="1" ht="24" customHeight="1" spans="1:2">
      <c r="A34" s="30" t="s">
        <v>724</v>
      </c>
      <c r="B34" s="133"/>
    </row>
    <row r="35" s="109" customFormat="1" ht="24" customHeight="1" spans="1:2">
      <c r="A35" s="30" t="s">
        <v>725</v>
      </c>
      <c r="B35" s="133"/>
    </row>
    <row r="36" s="109" customFormat="1" ht="24" customHeight="1" spans="1:2">
      <c r="A36" s="30" t="s">
        <v>726</v>
      </c>
      <c r="B36" s="133"/>
    </row>
    <row r="37" s="109" customFormat="1" ht="24" customHeight="1" spans="1:2">
      <c r="A37" s="30" t="s">
        <v>727</v>
      </c>
      <c r="B37" s="133"/>
    </row>
    <row r="38" s="109" customFormat="1" ht="24" customHeight="1" spans="1:2">
      <c r="A38" s="30" t="s">
        <v>728</v>
      </c>
      <c r="B38" s="133"/>
    </row>
    <row r="39" s="109" customFormat="1" ht="24" customHeight="1" spans="1:2">
      <c r="A39" s="116" t="s">
        <v>729</v>
      </c>
      <c r="B39" s="136">
        <f>SUM(B40:B43)</f>
        <v>0</v>
      </c>
    </row>
    <row r="40" s="109" customFormat="1" ht="24" customHeight="1" spans="1:2">
      <c r="A40" s="30" t="s">
        <v>730</v>
      </c>
      <c r="B40" s="133"/>
    </row>
    <row r="41" s="109" customFormat="1" ht="24" customHeight="1" spans="1:2">
      <c r="A41" s="30" t="s">
        <v>731</v>
      </c>
      <c r="B41" s="133"/>
    </row>
    <row r="42" s="109" customFormat="1" ht="24" customHeight="1" spans="1:2">
      <c r="A42" s="30" t="s">
        <v>732</v>
      </c>
      <c r="B42" s="133"/>
    </row>
    <row r="43" s="109" customFormat="1" ht="24" customHeight="1" spans="1:2">
      <c r="A43" s="30" t="s">
        <v>733</v>
      </c>
      <c r="B43" s="133"/>
    </row>
    <row r="44" s="109" customFormat="1" ht="24" customHeight="1" spans="1:2">
      <c r="A44" s="30"/>
      <c r="B44" s="133"/>
    </row>
    <row r="45" s="109" customFormat="1" ht="24" customHeight="1" spans="1:2">
      <c r="A45" s="134" t="s">
        <v>734</v>
      </c>
      <c r="B45" s="136">
        <f>B39+B33+B26+B20+B15+B10+B4</f>
        <v>8536</v>
      </c>
    </row>
    <row r="46" s="109" customFormat="1" ht="59" customHeight="1" spans="1:256">
      <c r="A46" s="124" t="s">
        <v>794</v>
      </c>
      <c r="B46" s="124"/>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row>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mergeCells count="2">
    <mergeCell ref="A1:B1"/>
    <mergeCell ref="A46:B46"/>
  </mergeCells>
  <printOptions horizontalCentered="1"/>
  <pageMargins left="0.590277777777778" right="0.590277777777778" top="0.786805555555556" bottom="0.786805555555556" header="0.5" footer="0.5"/>
  <pageSetup paperSize="9" scale="99" fitToHeight="0" orientation="portrait" horizontalDpi="600"/>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V94"/>
  <sheetViews>
    <sheetView showZeros="0" view="pageBreakPreview" zoomScaleNormal="100" zoomScaleSheetLayoutView="100" workbookViewId="0">
      <selection activeCell="A1" sqref="A1:B1"/>
    </sheetView>
  </sheetViews>
  <sheetFormatPr defaultColWidth="8.875" defaultRowHeight="14.25"/>
  <cols>
    <col min="1" max="1" width="55" style="110" customWidth="1"/>
    <col min="2" max="2" width="30.5" style="110" customWidth="1"/>
    <col min="3" max="16384" width="8.875" style="110"/>
  </cols>
  <sheetData>
    <row r="1" s="104" customFormat="1" ht="42" customHeight="1" spans="1:2">
      <c r="A1" s="111" t="s">
        <v>795</v>
      </c>
      <c r="B1" s="111"/>
    </row>
    <row r="2" s="105" customFormat="1" ht="27" customHeight="1" spans="2:2">
      <c r="B2" s="105" t="s">
        <v>1</v>
      </c>
    </row>
    <row r="3" s="126" customFormat="1" ht="30" customHeight="1" spans="1:2">
      <c r="A3" s="127" t="s">
        <v>625</v>
      </c>
      <c r="B3" s="128" t="s">
        <v>3</v>
      </c>
    </row>
    <row r="4" s="109" customFormat="1" ht="24" customHeight="1" spans="1:2">
      <c r="A4" s="129" t="s">
        <v>737</v>
      </c>
      <c r="B4" s="130">
        <f>SUM(B5:B8)</f>
        <v>0</v>
      </c>
    </row>
    <row r="5" s="109" customFormat="1" ht="24" customHeight="1" spans="1:2">
      <c r="A5" s="30" t="s">
        <v>738</v>
      </c>
      <c r="B5" s="131"/>
    </row>
    <row r="6" s="109" customFormat="1" ht="24" customHeight="1" spans="1:2">
      <c r="A6" s="30" t="s">
        <v>739</v>
      </c>
      <c r="B6" s="131"/>
    </row>
    <row r="7" s="109" customFormat="1" ht="24" customHeight="1" spans="1:2">
      <c r="A7" s="30" t="s">
        <v>740</v>
      </c>
      <c r="B7" s="131"/>
    </row>
    <row r="8" s="109" customFormat="1" ht="24" customHeight="1" spans="1:7">
      <c r="A8" s="30" t="s">
        <v>741</v>
      </c>
      <c r="B8" s="131"/>
      <c r="G8" s="132"/>
    </row>
    <row r="9" s="109" customFormat="1" ht="24" customHeight="1" spans="1:2">
      <c r="A9" s="129" t="s">
        <v>742</v>
      </c>
      <c r="B9" s="130">
        <f>SUM(B10:B17)</f>
        <v>0</v>
      </c>
    </row>
    <row r="10" s="109" customFormat="1" ht="24" customHeight="1" spans="1:2">
      <c r="A10" s="30" t="s">
        <v>743</v>
      </c>
      <c r="B10" s="131"/>
    </row>
    <row r="11" s="109" customFormat="1" ht="24" customHeight="1" spans="1:2">
      <c r="A11" s="30" t="s">
        <v>744</v>
      </c>
      <c r="B11" s="131"/>
    </row>
    <row r="12" s="109" customFormat="1" ht="24" customHeight="1" spans="1:2">
      <c r="A12" s="30" t="s">
        <v>740</v>
      </c>
      <c r="B12" s="131"/>
    </row>
    <row r="13" s="109" customFormat="1" ht="24" customHeight="1" spans="1:2">
      <c r="A13" s="30" t="s">
        <v>745</v>
      </c>
      <c r="B13" s="131"/>
    </row>
    <row r="14" s="109" customFormat="1" ht="24" customHeight="1" spans="1:2">
      <c r="A14" s="30" t="s">
        <v>746</v>
      </c>
      <c r="B14" s="131"/>
    </row>
    <row r="15" s="109" customFormat="1" ht="24" customHeight="1" spans="1:2">
      <c r="A15" s="30" t="s">
        <v>747</v>
      </c>
      <c r="B15" s="131"/>
    </row>
    <row r="16" s="109" customFormat="1" ht="24" customHeight="1" spans="1:2">
      <c r="A16" s="30" t="s">
        <v>748</v>
      </c>
      <c r="B16" s="131"/>
    </row>
    <row r="17" s="109" customFormat="1" ht="24" customHeight="1" spans="1:2">
      <c r="A17" s="30" t="s">
        <v>749</v>
      </c>
      <c r="B17" s="131"/>
    </row>
    <row r="18" s="109" customFormat="1" ht="24" customHeight="1" spans="1:2">
      <c r="A18" s="129" t="s">
        <v>750</v>
      </c>
      <c r="B18" s="130">
        <f>SUM(B19:B21)</f>
        <v>0</v>
      </c>
    </row>
    <row r="19" s="109" customFormat="1" ht="24" customHeight="1" spans="1:2">
      <c r="A19" s="30" t="s">
        <v>751</v>
      </c>
      <c r="B19" s="131"/>
    </row>
    <row r="20" s="109" customFormat="1" ht="24" customHeight="1" spans="1:2">
      <c r="A20" s="30" t="s">
        <v>752</v>
      </c>
      <c r="B20" s="131"/>
    </row>
    <row r="21" s="109" customFormat="1" ht="24" customHeight="1" spans="1:2">
      <c r="A21" s="30" t="s">
        <v>753</v>
      </c>
      <c r="B21" s="131"/>
    </row>
    <row r="22" s="109" customFormat="1" ht="24" customHeight="1" spans="1:2">
      <c r="A22" s="129" t="s">
        <v>754</v>
      </c>
      <c r="B22" s="130">
        <f>SUM(B23:B27)</f>
        <v>0</v>
      </c>
    </row>
    <row r="23" s="109" customFormat="1" ht="24" customHeight="1" spans="1:2">
      <c r="A23" s="30" t="s">
        <v>755</v>
      </c>
      <c r="B23" s="131"/>
    </row>
    <row r="24" s="109" customFormat="1" ht="24" customHeight="1" spans="1:2">
      <c r="A24" s="30" t="s">
        <v>756</v>
      </c>
      <c r="B24" s="131"/>
    </row>
    <row r="25" s="109" customFormat="1" ht="24" customHeight="1" spans="1:2">
      <c r="A25" s="30" t="s">
        <v>757</v>
      </c>
      <c r="B25" s="131"/>
    </row>
    <row r="26" s="109" customFormat="1" ht="24" customHeight="1" spans="1:2">
      <c r="A26" s="30" t="s">
        <v>758</v>
      </c>
      <c r="B26" s="133"/>
    </row>
    <row r="27" s="109" customFormat="1" ht="24" customHeight="1" spans="1:2">
      <c r="A27" s="30" t="s">
        <v>759</v>
      </c>
      <c r="B27" s="131"/>
    </row>
    <row r="28" s="109" customFormat="1" ht="24" customHeight="1" spans="1:2">
      <c r="A28" s="116" t="s">
        <v>760</v>
      </c>
      <c r="B28" s="130">
        <f>SUM(B29:B32)</f>
        <v>5770</v>
      </c>
    </row>
    <row r="29" s="109" customFormat="1" ht="24" customHeight="1" spans="1:2">
      <c r="A29" s="30" t="s">
        <v>761</v>
      </c>
      <c r="B29" s="131">
        <v>5005</v>
      </c>
    </row>
    <row r="30" s="109" customFormat="1" ht="24" customHeight="1" spans="1:2">
      <c r="A30" s="30" t="s">
        <v>762</v>
      </c>
      <c r="B30" s="131">
        <v>759</v>
      </c>
    </row>
    <row r="31" s="109" customFormat="1" ht="24" customHeight="1" spans="1:2">
      <c r="A31" s="30" t="s">
        <v>763</v>
      </c>
      <c r="B31" s="131"/>
    </row>
    <row r="32" s="109" customFormat="1" ht="24" customHeight="1" spans="1:2">
      <c r="A32" s="30" t="s">
        <v>764</v>
      </c>
      <c r="B32" s="131">
        <v>6</v>
      </c>
    </row>
    <row r="33" s="109" customFormat="1" ht="24" customHeight="1" spans="1:2">
      <c r="A33" s="116" t="s">
        <v>765</v>
      </c>
      <c r="B33" s="130">
        <f>SUM(B34:B36)</f>
        <v>0</v>
      </c>
    </row>
    <row r="34" s="109" customFormat="1" ht="24" customHeight="1" spans="1:2">
      <c r="A34" s="30" t="s">
        <v>766</v>
      </c>
      <c r="B34" s="131"/>
    </row>
    <row r="35" s="109" customFormat="1" ht="24" customHeight="1" spans="1:2">
      <c r="A35" s="30" t="s">
        <v>763</v>
      </c>
      <c r="B35" s="131"/>
    </row>
    <row r="36" s="109" customFormat="1" ht="24" customHeight="1" spans="1:2">
      <c r="A36" s="30" t="s">
        <v>767</v>
      </c>
      <c r="B36" s="131"/>
    </row>
    <row r="37" s="109" customFormat="1" ht="24" customHeight="1" spans="1:2">
      <c r="A37" s="116" t="s">
        <v>768</v>
      </c>
      <c r="B37" s="130">
        <f>SUM(B38:B40)</f>
        <v>0</v>
      </c>
    </row>
    <row r="38" s="109" customFormat="1" ht="24" customHeight="1" spans="1:2">
      <c r="A38" s="30" t="s">
        <v>769</v>
      </c>
      <c r="B38" s="131"/>
    </row>
    <row r="39" s="109" customFormat="1" ht="24" customHeight="1" spans="1:2">
      <c r="A39" s="30" t="s">
        <v>770</v>
      </c>
      <c r="B39" s="131"/>
    </row>
    <row r="40" s="109" customFormat="1" ht="24" customHeight="1" spans="1:2">
      <c r="A40" s="30" t="s">
        <v>771</v>
      </c>
      <c r="B40" s="131"/>
    </row>
    <row r="41" s="109" customFormat="1" ht="24" customHeight="1" spans="1:2">
      <c r="A41" s="30"/>
      <c r="B41" s="131"/>
    </row>
    <row r="42" s="109" customFormat="1" ht="24" customHeight="1" spans="1:2">
      <c r="A42" s="134" t="s">
        <v>772</v>
      </c>
      <c r="B42" s="130">
        <f>B37+B33+B28+B22+B18+B9+B4</f>
        <v>5770</v>
      </c>
    </row>
    <row r="43" s="109" customFormat="1" ht="61" customHeight="1" spans="1:256">
      <c r="A43" s="124" t="s">
        <v>796</v>
      </c>
      <c r="B43" s="124"/>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row>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mergeCells count="2">
    <mergeCell ref="A1:B1"/>
    <mergeCell ref="A43:B43"/>
  </mergeCells>
  <printOptions horizontalCentered="1"/>
  <pageMargins left="0.590277777777778" right="0.590277777777778" top="0.786805555555556" bottom="0.786805555555556" header="0.5" footer="0.5"/>
  <pageSetup paperSize="9" scale="99" fitToHeight="0" orientation="portrait" horizontalDpi="600"/>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V94"/>
  <sheetViews>
    <sheetView showZeros="0" view="pageBreakPreview" zoomScale="85" zoomScaleNormal="100" zoomScaleSheetLayoutView="85" workbookViewId="0">
      <selection activeCell="Q20" sqref="Q20"/>
    </sheetView>
  </sheetViews>
  <sheetFormatPr defaultColWidth="8.875" defaultRowHeight="14.25"/>
  <cols>
    <col min="1" max="1" width="32.625" style="110" customWidth="1"/>
    <col min="2" max="2" width="12.625" style="110" customWidth="1"/>
    <col min="3" max="3" width="32.625" style="110" customWidth="1"/>
    <col min="4" max="4" width="16.9083333333333" style="110" customWidth="1"/>
    <col min="5" max="16384" width="8.875" style="110"/>
  </cols>
  <sheetData>
    <row r="1" s="104" customFormat="1" ht="42" customHeight="1" spans="1:4">
      <c r="A1" s="111" t="s">
        <v>797</v>
      </c>
      <c r="B1" s="111"/>
      <c r="C1" s="111"/>
      <c r="D1" s="111"/>
    </row>
    <row r="2" s="105" customFormat="1" ht="27" customHeight="1" spans="4:4">
      <c r="D2" s="112" t="s">
        <v>1</v>
      </c>
    </row>
    <row r="3" s="106" customFormat="1" ht="30" customHeight="1" spans="1:4">
      <c r="A3" s="113" t="s">
        <v>65</v>
      </c>
      <c r="B3" s="114" t="s">
        <v>3</v>
      </c>
      <c r="C3" s="115" t="s">
        <v>66</v>
      </c>
      <c r="D3" s="115" t="s">
        <v>3</v>
      </c>
    </row>
    <row r="4" s="107" customFormat="1" ht="24" customHeight="1" spans="1:4">
      <c r="A4" s="116" t="s">
        <v>775</v>
      </c>
      <c r="B4" s="116">
        <v>8536</v>
      </c>
      <c r="C4" s="116" t="s">
        <v>776</v>
      </c>
      <c r="D4" s="116">
        <v>5770</v>
      </c>
    </row>
    <row r="5" s="108" customFormat="1" ht="24" customHeight="1" spans="1:4">
      <c r="A5" s="116" t="s">
        <v>69</v>
      </c>
      <c r="B5" s="116"/>
      <c r="C5" s="116" t="s">
        <v>70</v>
      </c>
      <c r="D5" s="116"/>
    </row>
    <row r="6" s="107" customFormat="1" ht="24" customHeight="1" spans="1:4">
      <c r="A6" s="117" t="s">
        <v>79</v>
      </c>
      <c r="B6" s="118"/>
      <c r="C6" s="117" t="s">
        <v>777</v>
      </c>
      <c r="D6" s="118"/>
    </row>
    <row r="7" s="108" customFormat="1" ht="24" customHeight="1" spans="1:4">
      <c r="A7" s="119" t="s">
        <v>778</v>
      </c>
      <c r="B7" s="118"/>
      <c r="C7" s="120" t="s">
        <v>778</v>
      </c>
      <c r="D7" s="118"/>
    </row>
    <row r="8" s="107" customFormat="1" ht="24" customHeight="1" spans="1:4">
      <c r="A8" s="119" t="s">
        <v>779</v>
      </c>
      <c r="B8" s="118"/>
      <c r="C8" s="120" t="s">
        <v>779</v>
      </c>
      <c r="D8" s="118"/>
    </row>
    <row r="9" s="108" customFormat="1" ht="24" customHeight="1" spans="1:4">
      <c r="A9" s="119" t="s">
        <v>780</v>
      </c>
      <c r="B9" s="118"/>
      <c r="C9" s="120" t="s">
        <v>780</v>
      </c>
      <c r="D9" s="118"/>
    </row>
    <row r="10" s="107" customFormat="1" ht="24" customHeight="1" spans="1:4">
      <c r="A10" s="120" t="s">
        <v>781</v>
      </c>
      <c r="B10" s="118"/>
      <c r="C10" s="120" t="s">
        <v>782</v>
      </c>
      <c r="D10" s="118">
        <v>5770</v>
      </c>
    </row>
    <row r="11" s="108" customFormat="1" ht="24" customHeight="1" spans="1:4">
      <c r="A11" s="120" t="s">
        <v>782</v>
      </c>
      <c r="B11" s="118"/>
      <c r="C11" s="120" t="s">
        <v>783</v>
      </c>
      <c r="D11" s="118"/>
    </row>
    <row r="12" s="107" customFormat="1" ht="24" customHeight="1" spans="1:4">
      <c r="A12" s="120" t="s">
        <v>783</v>
      </c>
      <c r="B12" s="118"/>
      <c r="C12" s="117" t="s">
        <v>784</v>
      </c>
      <c r="D12" s="118"/>
    </row>
    <row r="13" s="108" customFormat="1" ht="24" customHeight="1" spans="1:4">
      <c r="A13" s="120" t="s">
        <v>785</v>
      </c>
      <c r="B13" s="118"/>
      <c r="C13" s="119" t="s">
        <v>778</v>
      </c>
      <c r="D13" s="118"/>
    </row>
    <row r="14" s="107" customFormat="1" ht="24" customHeight="1" spans="1:4">
      <c r="A14" s="117" t="s">
        <v>786</v>
      </c>
      <c r="B14" s="118"/>
      <c r="C14" s="119" t="s">
        <v>779</v>
      </c>
      <c r="D14" s="118"/>
    </row>
    <row r="15" s="108" customFormat="1" ht="24" customHeight="1" spans="1:4">
      <c r="A15" s="120" t="s">
        <v>778</v>
      </c>
      <c r="B15" s="118"/>
      <c r="C15" s="119" t="s">
        <v>780</v>
      </c>
      <c r="D15" s="118"/>
    </row>
    <row r="16" s="107" customFormat="1" ht="24" customHeight="1" spans="1:4">
      <c r="A16" s="120" t="s">
        <v>779</v>
      </c>
      <c r="B16" s="118"/>
      <c r="C16" s="120" t="s">
        <v>781</v>
      </c>
      <c r="D16" s="118"/>
    </row>
    <row r="17" s="108" customFormat="1" ht="24" customHeight="1" spans="1:4">
      <c r="A17" s="120" t="s">
        <v>780</v>
      </c>
      <c r="B17" s="118"/>
      <c r="C17" s="120" t="s">
        <v>782</v>
      </c>
      <c r="D17" s="118"/>
    </row>
    <row r="18" s="107" customFormat="1" ht="24" customHeight="1" spans="1:4">
      <c r="A18" s="120" t="s">
        <v>782</v>
      </c>
      <c r="B18" s="118"/>
      <c r="C18" s="120" t="s">
        <v>783</v>
      </c>
      <c r="D18" s="118"/>
    </row>
    <row r="19" s="107" customFormat="1" ht="24" customHeight="1" spans="1:4">
      <c r="A19" s="120" t="s">
        <v>783</v>
      </c>
      <c r="B19" s="118"/>
      <c r="C19" s="120" t="s">
        <v>785</v>
      </c>
      <c r="D19" s="118"/>
    </row>
    <row r="20" s="108" customFormat="1" ht="24" customHeight="1" spans="1:4">
      <c r="A20" s="117" t="s">
        <v>787</v>
      </c>
      <c r="B20" s="118"/>
      <c r="C20" s="117" t="s">
        <v>788</v>
      </c>
      <c r="D20" s="118"/>
    </row>
    <row r="21" s="108" customFormat="1" ht="24" customHeight="1" spans="1:4">
      <c r="A21" s="119" t="s">
        <v>778</v>
      </c>
      <c r="B21" s="118"/>
      <c r="C21" s="119" t="s">
        <v>778</v>
      </c>
      <c r="D21" s="118"/>
    </row>
    <row r="22" s="108" customFormat="1" ht="24" customHeight="1" spans="1:4">
      <c r="A22" s="119" t="s">
        <v>779</v>
      </c>
      <c r="B22" s="118"/>
      <c r="C22" s="119" t="s">
        <v>779</v>
      </c>
      <c r="D22" s="118"/>
    </row>
    <row r="23" s="108" customFormat="1" ht="24" customHeight="1" spans="1:4">
      <c r="A23" s="119" t="s">
        <v>780</v>
      </c>
      <c r="B23" s="118"/>
      <c r="C23" s="119" t="s">
        <v>780</v>
      </c>
      <c r="D23" s="118"/>
    </row>
    <row r="24" s="108" customFormat="1" ht="24" customHeight="1" spans="1:4">
      <c r="A24" s="120" t="s">
        <v>781</v>
      </c>
      <c r="B24" s="118"/>
      <c r="C24" s="120" t="s">
        <v>781</v>
      </c>
      <c r="D24" s="118"/>
    </row>
    <row r="25" s="108" customFormat="1" ht="24" customHeight="1" spans="1:4">
      <c r="A25" s="120" t="s">
        <v>782</v>
      </c>
      <c r="B25" s="118"/>
      <c r="C25" s="120" t="s">
        <v>782</v>
      </c>
      <c r="D25" s="118"/>
    </row>
    <row r="26" s="108" customFormat="1" ht="24" customHeight="1" spans="1:4">
      <c r="A26" s="120" t="s">
        <v>783</v>
      </c>
      <c r="B26" s="118"/>
      <c r="C26" s="120" t="s">
        <v>783</v>
      </c>
      <c r="D26" s="118"/>
    </row>
    <row r="27" s="108" customFormat="1" ht="24" customHeight="1" spans="1:4">
      <c r="A27" s="120" t="s">
        <v>785</v>
      </c>
      <c r="B27" s="118"/>
      <c r="C27" s="120" t="s">
        <v>785</v>
      </c>
      <c r="D27" s="118"/>
    </row>
    <row r="28" s="108" customFormat="1" ht="24" customHeight="1" spans="1:4">
      <c r="A28" s="121" t="s">
        <v>789</v>
      </c>
      <c r="B28" s="118"/>
      <c r="C28" s="117"/>
      <c r="D28" s="118"/>
    </row>
    <row r="29" s="108" customFormat="1" ht="24" customHeight="1" spans="1:4">
      <c r="A29" s="119" t="s">
        <v>778</v>
      </c>
      <c r="B29" s="118"/>
      <c r="C29" s="119"/>
      <c r="D29" s="118"/>
    </row>
    <row r="30" s="108" customFormat="1" ht="24" customHeight="1" spans="1:4">
      <c r="A30" s="119" t="s">
        <v>779</v>
      </c>
      <c r="B30" s="118"/>
      <c r="C30" s="119"/>
      <c r="D30" s="118"/>
    </row>
    <row r="31" s="108" customFormat="1" ht="24" customHeight="1" spans="1:4">
      <c r="A31" s="119" t="s">
        <v>780</v>
      </c>
      <c r="B31" s="118"/>
      <c r="C31" s="119"/>
      <c r="D31" s="118"/>
    </row>
    <row r="32" s="108" customFormat="1" ht="24" customHeight="1" spans="1:4">
      <c r="A32" s="120" t="s">
        <v>781</v>
      </c>
      <c r="B32" s="118"/>
      <c r="C32" s="119"/>
      <c r="D32" s="118"/>
    </row>
    <row r="33" s="108" customFormat="1" ht="24" customHeight="1" spans="1:4">
      <c r="A33" s="120" t="s">
        <v>782</v>
      </c>
      <c r="B33" s="118">
        <v>8536</v>
      </c>
      <c r="C33" s="119"/>
      <c r="D33" s="118"/>
    </row>
    <row r="34" s="108" customFormat="1" ht="24" customHeight="1" spans="1:4">
      <c r="A34" s="120" t="s">
        <v>783</v>
      </c>
      <c r="B34" s="118"/>
      <c r="C34" s="119"/>
      <c r="D34" s="118"/>
    </row>
    <row r="35" s="108" customFormat="1" ht="24" customHeight="1" spans="1:4">
      <c r="A35" s="120" t="s">
        <v>785</v>
      </c>
      <c r="B35" s="118"/>
      <c r="C35" s="119"/>
      <c r="D35" s="118"/>
    </row>
    <row r="36" s="108" customFormat="1" ht="24" customHeight="1" spans="1:4">
      <c r="A36" s="119"/>
      <c r="B36" s="118"/>
      <c r="C36" s="119"/>
      <c r="D36" s="118"/>
    </row>
    <row r="37" s="107" customFormat="1" ht="24" customHeight="1" spans="1:4">
      <c r="A37" s="122" t="s">
        <v>112</v>
      </c>
      <c r="B37" s="116">
        <v>8536</v>
      </c>
      <c r="C37" s="123" t="s">
        <v>113</v>
      </c>
      <c r="D37" s="116">
        <v>5770</v>
      </c>
    </row>
    <row r="38" s="107" customFormat="1" ht="24" customHeight="1" spans="1:4">
      <c r="A38" s="118"/>
      <c r="B38" s="118"/>
      <c r="C38" s="116" t="s">
        <v>790</v>
      </c>
      <c r="D38" s="116"/>
    </row>
    <row r="39" s="107" customFormat="1" ht="24" customHeight="1" spans="1:4">
      <c r="A39" s="118"/>
      <c r="B39" s="118"/>
      <c r="C39" s="117" t="s">
        <v>778</v>
      </c>
      <c r="D39" s="118"/>
    </row>
    <row r="40" s="107" customFormat="1" ht="24" customHeight="1" spans="1:16">
      <c r="A40" s="118"/>
      <c r="B40" s="118"/>
      <c r="C40" s="117" t="s">
        <v>779</v>
      </c>
      <c r="D40" s="118"/>
      <c r="P40" s="125"/>
    </row>
    <row r="41" s="107" customFormat="1" ht="24" customHeight="1" spans="1:4">
      <c r="A41" s="118"/>
      <c r="B41" s="118"/>
      <c r="C41" s="117" t="s">
        <v>780</v>
      </c>
      <c r="D41" s="118"/>
    </row>
    <row r="42" s="107" customFormat="1" ht="24" customHeight="1" spans="1:4">
      <c r="A42" s="118"/>
      <c r="B42" s="118"/>
      <c r="C42" s="117" t="s">
        <v>781</v>
      </c>
      <c r="D42" s="118"/>
    </row>
    <row r="43" s="107" customFormat="1" ht="24" customHeight="1" spans="1:4">
      <c r="A43" s="118"/>
      <c r="B43" s="118"/>
      <c r="C43" s="117" t="s">
        <v>782</v>
      </c>
      <c r="D43" s="118">
        <v>2766</v>
      </c>
    </row>
    <row r="44" s="107" customFormat="1" ht="24" customHeight="1" spans="1:4">
      <c r="A44" s="118"/>
      <c r="B44" s="118"/>
      <c r="C44" s="117" t="s">
        <v>783</v>
      </c>
      <c r="D44" s="118"/>
    </row>
    <row r="45" s="107" customFormat="1" ht="24" customHeight="1" spans="1:4">
      <c r="A45" s="118"/>
      <c r="B45" s="118"/>
      <c r="C45" s="117" t="s">
        <v>785</v>
      </c>
      <c r="D45" s="118"/>
    </row>
    <row r="46" s="109" customFormat="1" ht="61" customHeight="1" spans="1:256">
      <c r="A46" s="124" t="s">
        <v>798</v>
      </c>
      <c r="B46" s="124"/>
      <c r="C46" s="124"/>
      <c r="D46" s="124"/>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row>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mergeCells count="2">
    <mergeCell ref="A1:D1"/>
    <mergeCell ref="A46:D46"/>
  </mergeCells>
  <printOptions horizontalCentered="1"/>
  <pageMargins left="0.590277777777778" right="0.590277777777778" top="0.786805555555556" bottom="0.786805555555556" header="0.5" footer="0.5"/>
  <pageSetup paperSize="9" scale="89" fitToHeight="0" orientation="portrait" horizontalDpi="600"/>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98"/>
  <sheetViews>
    <sheetView view="pageBreakPreview" zoomScaleNormal="100" zoomScaleSheetLayoutView="100" workbookViewId="0">
      <pane ySplit="5" topLeftCell="A6" activePane="bottomLeft" state="frozen"/>
      <selection/>
      <selection pane="bottomLeft" activeCell="A1" sqref="A1:G1"/>
    </sheetView>
  </sheetViews>
  <sheetFormatPr defaultColWidth="9" defaultRowHeight="13.5" outlineLevelCol="6"/>
  <cols>
    <col min="1" max="1" width="26.25" style="89" customWidth="1"/>
    <col min="2" max="2" width="13.25" style="89" customWidth="1"/>
    <col min="3" max="4" width="11.875" style="89" customWidth="1"/>
    <col min="5" max="5" width="13.25" style="89" customWidth="1"/>
    <col min="6" max="7" width="11.875" style="89" customWidth="1"/>
    <col min="8" max="16384" width="9" style="89"/>
  </cols>
  <sheetData>
    <row r="1" s="43" customFormat="1" ht="42" customHeight="1" spans="1:7">
      <c r="A1" s="90" t="s">
        <v>799</v>
      </c>
      <c r="B1" s="90"/>
      <c r="C1" s="90"/>
      <c r="D1" s="90"/>
      <c r="E1" s="90"/>
      <c r="F1" s="90"/>
      <c r="G1" s="90"/>
    </row>
    <row r="2" s="87" customFormat="1" ht="27" customHeight="1" spans="1:7">
      <c r="A2" s="35"/>
      <c r="B2" s="35"/>
      <c r="C2" s="44"/>
      <c r="D2" s="44"/>
      <c r="E2" s="44"/>
      <c r="F2" s="44"/>
      <c r="G2" s="35" t="s">
        <v>1</v>
      </c>
    </row>
    <row r="3" ht="26" customHeight="1" spans="1:7">
      <c r="A3" s="29" t="s">
        <v>800</v>
      </c>
      <c r="B3" s="29" t="s">
        <v>801</v>
      </c>
      <c r="C3" s="29"/>
      <c r="D3" s="29"/>
      <c r="E3" s="29" t="s">
        <v>802</v>
      </c>
      <c r="F3" s="29"/>
      <c r="G3" s="29"/>
    </row>
    <row r="4" ht="24" customHeight="1" spans="1:7">
      <c r="A4" s="29"/>
      <c r="B4" s="29" t="s">
        <v>33</v>
      </c>
      <c r="C4" s="29" t="s">
        <v>803</v>
      </c>
      <c r="D4" s="29" t="s">
        <v>804</v>
      </c>
      <c r="E4" s="29" t="s">
        <v>33</v>
      </c>
      <c r="F4" s="29" t="s">
        <v>803</v>
      </c>
      <c r="G4" s="29" t="s">
        <v>804</v>
      </c>
    </row>
    <row r="5" ht="24" customHeight="1" spans="1:7">
      <c r="A5" s="29" t="s">
        <v>805</v>
      </c>
      <c r="B5" s="29" t="s">
        <v>806</v>
      </c>
      <c r="C5" s="29" t="s">
        <v>807</v>
      </c>
      <c r="D5" s="29" t="s">
        <v>808</v>
      </c>
      <c r="E5" s="29" t="s">
        <v>809</v>
      </c>
      <c r="F5" s="29" t="s">
        <v>810</v>
      </c>
      <c r="G5" s="29" t="s">
        <v>811</v>
      </c>
    </row>
    <row r="6" s="88" customFormat="1" ht="24" customHeight="1" spans="1:7">
      <c r="A6" s="28" t="s">
        <v>812</v>
      </c>
      <c r="B6" s="100">
        <f>C6+D6</f>
        <v>379535</v>
      </c>
      <c r="C6" s="101">
        <v>180024</v>
      </c>
      <c r="D6" s="101">
        <v>199511</v>
      </c>
      <c r="E6" s="101">
        <f>F6+G6</f>
        <v>348066</v>
      </c>
      <c r="F6" s="101">
        <v>172358</v>
      </c>
      <c r="G6" s="101">
        <v>175708</v>
      </c>
    </row>
    <row r="7" s="88" customFormat="1" ht="24" customHeight="1" spans="1:7">
      <c r="A7" s="28" t="s">
        <v>813</v>
      </c>
      <c r="B7" s="100">
        <f>C7+D7</f>
        <v>379535</v>
      </c>
      <c r="C7" s="101">
        <v>180024</v>
      </c>
      <c r="D7" s="101">
        <v>199511</v>
      </c>
      <c r="E7" s="101">
        <f>F7+G7</f>
        <v>348066</v>
      </c>
      <c r="F7" s="101">
        <v>172358</v>
      </c>
      <c r="G7" s="101">
        <v>175708</v>
      </c>
    </row>
    <row r="8" s="88" customFormat="1" ht="24" customHeight="1" spans="1:7">
      <c r="A8" s="28"/>
      <c r="B8" s="100"/>
      <c r="C8" s="101"/>
      <c r="D8" s="101"/>
      <c r="E8" s="101"/>
      <c r="F8" s="101"/>
      <c r="G8" s="101"/>
    </row>
    <row r="9" ht="24" customHeight="1" spans="1:7">
      <c r="A9" s="30"/>
      <c r="B9" s="97"/>
      <c r="C9" s="102"/>
      <c r="D9" s="102"/>
      <c r="E9" s="102"/>
      <c r="F9" s="102"/>
      <c r="G9" s="102"/>
    </row>
    <row r="10" ht="24" customHeight="1" spans="1:7">
      <c r="A10" s="30"/>
      <c r="B10" s="97"/>
      <c r="C10" s="102"/>
      <c r="D10" s="102"/>
      <c r="E10" s="102"/>
      <c r="F10" s="102"/>
      <c r="G10" s="102"/>
    </row>
    <row r="11" ht="24" customHeight="1" spans="1:7">
      <c r="A11" s="29"/>
      <c r="B11" s="97"/>
      <c r="C11" s="102"/>
      <c r="D11" s="102"/>
      <c r="E11" s="102"/>
      <c r="F11" s="102"/>
      <c r="G11" s="102"/>
    </row>
    <row r="12" ht="24" customHeight="1" spans="1:7">
      <c r="A12" s="29"/>
      <c r="B12" s="97"/>
      <c r="C12" s="102"/>
      <c r="D12" s="102"/>
      <c r="E12" s="102"/>
      <c r="F12" s="102"/>
      <c r="G12" s="102"/>
    </row>
    <row r="13" ht="24" customHeight="1" spans="1:7">
      <c r="A13" s="29"/>
      <c r="B13" s="97"/>
      <c r="C13" s="102"/>
      <c r="D13" s="102"/>
      <c r="E13" s="102"/>
      <c r="F13" s="102"/>
      <c r="G13" s="102"/>
    </row>
    <row r="14" ht="24" customHeight="1" spans="1:7">
      <c r="A14" s="30"/>
      <c r="B14" s="97"/>
      <c r="C14" s="102"/>
      <c r="D14" s="102"/>
      <c r="E14" s="102"/>
      <c r="F14" s="102"/>
      <c r="G14" s="102"/>
    </row>
    <row r="15" ht="24" customHeight="1" spans="1:7">
      <c r="A15" s="29"/>
      <c r="B15" s="96"/>
      <c r="C15" s="103"/>
      <c r="D15" s="103"/>
      <c r="E15" s="103"/>
      <c r="F15" s="103"/>
      <c r="G15" s="103"/>
    </row>
    <row r="16" ht="44" customHeight="1" spans="1:7">
      <c r="A16" s="93" t="s">
        <v>814</v>
      </c>
      <c r="B16" s="93"/>
      <c r="C16" s="93"/>
      <c r="D16" s="93"/>
      <c r="E16" s="93"/>
      <c r="F16" s="93"/>
      <c r="G16" s="93"/>
    </row>
    <row r="17" ht="24" customHeight="1"/>
    <row r="18" ht="24" customHeight="1"/>
    <row r="19" ht="24" customHeight="1"/>
    <row r="20" ht="24" customHeight="1"/>
    <row r="21" ht="24" customHeight="1"/>
    <row r="22" ht="24" customHeight="1"/>
    <row r="23" ht="24" customHeight="1"/>
    <row r="24" ht="24" customHeight="1"/>
    <row r="25" ht="24" customHeight="1"/>
    <row r="26" ht="24" customHeight="1"/>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sheetData>
  <mergeCells count="5">
    <mergeCell ref="A1:G1"/>
    <mergeCell ref="B3:D3"/>
    <mergeCell ref="E3:G3"/>
    <mergeCell ref="A16:G16"/>
    <mergeCell ref="A3:A4"/>
  </mergeCells>
  <printOptions horizontalCentered="1"/>
  <pageMargins left="0.590277777777778" right="0.590277777777778" top="0.786805555555556" bottom="0.786805555555556" header="0.5" footer="0.5"/>
  <pageSetup paperSize="9" scale="84" fitToHeight="0" orientation="portrait" horizontalDpi="600"/>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94"/>
  <sheetViews>
    <sheetView view="pageBreakPreview" zoomScaleNormal="100" zoomScaleSheetLayoutView="100" workbookViewId="0">
      <selection activeCell="A1" sqref="A1:C1"/>
    </sheetView>
  </sheetViews>
  <sheetFormatPr defaultColWidth="9" defaultRowHeight="13.5" outlineLevelCol="6"/>
  <cols>
    <col min="1" max="1" width="47.375" style="89" customWidth="1"/>
    <col min="2" max="3" width="16.875" style="89" customWidth="1"/>
    <col min="4" max="16384" width="9" style="89"/>
  </cols>
  <sheetData>
    <row r="1" s="43" customFormat="1" ht="42" customHeight="1" spans="1:3">
      <c r="A1" s="90" t="s">
        <v>815</v>
      </c>
      <c r="B1" s="90"/>
      <c r="C1" s="90"/>
    </row>
    <row r="2" s="87" customFormat="1" ht="27" customHeight="1" spans="1:3">
      <c r="A2" s="35"/>
      <c r="B2" s="35"/>
      <c r="C2" s="35" t="s">
        <v>1</v>
      </c>
    </row>
    <row r="3" ht="36" customHeight="1" spans="1:3">
      <c r="A3" s="29" t="s">
        <v>816</v>
      </c>
      <c r="B3" s="29" t="s">
        <v>3</v>
      </c>
      <c r="C3" s="29" t="s">
        <v>690</v>
      </c>
    </row>
    <row r="4" ht="24" customHeight="1" spans="1:3">
      <c r="A4" s="28" t="s">
        <v>817</v>
      </c>
      <c r="B4" s="96">
        <v>169558</v>
      </c>
      <c r="C4" s="97"/>
    </row>
    <row r="5" ht="24" customHeight="1" spans="1:3">
      <c r="A5" s="28" t="s">
        <v>818</v>
      </c>
      <c r="B5" s="96">
        <v>180024</v>
      </c>
      <c r="C5" s="97"/>
    </row>
    <row r="6" ht="24" customHeight="1" spans="1:3">
      <c r="A6" s="28" t="s">
        <v>819</v>
      </c>
      <c r="B6" s="96">
        <v>34671</v>
      </c>
      <c r="C6" s="97"/>
    </row>
    <row r="7" ht="24" customHeight="1" spans="1:3">
      <c r="A7" s="30" t="s">
        <v>820</v>
      </c>
      <c r="B7" s="96"/>
      <c r="C7" s="97"/>
    </row>
    <row r="8" ht="24" customHeight="1" spans="1:3">
      <c r="A8" s="30" t="s">
        <v>821</v>
      </c>
      <c r="B8" s="96">
        <v>34671</v>
      </c>
      <c r="C8" s="97"/>
    </row>
    <row r="9" ht="24" customHeight="1" spans="1:3">
      <c r="A9" s="28" t="s">
        <v>822</v>
      </c>
      <c r="B9" s="96">
        <v>31871</v>
      </c>
      <c r="C9" s="97"/>
    </row>
    <row r="10" ht="24" customHeight="1" spans="1:3">
      <c r="A10" s="28" t="s">
        <v>823</v>
      </c>
      <c r="B10" s="96">
        <v>172358</v>
      </c>
      <c r="C10" s="97"/>
    </row>
    <row r="11" s="89" customFormat="1" ht="24" customHeight="1" spans="1:3">
      <c r="A11" s="28" t="s">
        <v>824</v>
      </c>
      <c r="B11" s="96" t="s">
        <v>825</v>
      </c>
      <c r="C11" s="97"/>
    </row>
    <row r="12" ht="24" customHeight="1" spans="1:3">
      <c r="A12" s="28" t="s">
        <v>826</v>
      </c>
      <c r="B12" s="96">
        <v>0</v>
      </c>
      <c r="C12" s="97"/>
    </row>
    <row r="13" ht="24" customHeight="1" spans="1:3">
      <c r="A13" s="28" t="s">
        <v>827</v>
      </c>
      <c r="B13" s="96">
        <v>180024</v>
      </c>
      <c r="C13" s="97"/>
    </row>
    <row r="14" s="89" customFormat="1" ht="55" customHeight="1" spans="1:7">
      <c r="A14" s="93" t="s">
        <v>828</v>
      </c>
      <c r="B14" s="93"/>
      <c r="C14" s="93"/>
      <c r="D14" s="99"/>
      <c r="E14" s="99"/>
      <c r="F14" s="99"/>
      <c r="G14" s="99"/>
    </row>
    <row r="15" ht="24" customHeight="1"/>
    <row r="16" ht="24" customHeight="1"/>
    <row r="17" ht="24" customHeight="1"/>
    <row r="18" ht="24" customHeight="1"/>
    <row r="19" ht="24" customHeight="1"/>
    <row r="20" ht="24" customHeight="1"/>
    <row r="21" ht="24" customHeight="1"/>
    <row r="22" ht="24" customHeight="1"/>
    <row r="23" ht="24" customHeight="1"/>
    <row r="24" ht="24" customHeight="1"/>
    <row r="25" ht="24" customHeight="1"/>
    <row r="26" ht="24" customHeight="1"/>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mergeCells count="2">
    <mergeCell ref="A1:C1"/>
    <mergeCell ref="A14:C14"/>
  </mergeCells>
  <printOptions horizontalCentered="1"/>
  <pageMargins left="0.590277777777778" right="0.590277777777778" top="0.786805555555556" bottom="0.786805555555556" header="0.5" footer="0.5"/>
  <pageSetup paperSize="9" orientation="portrait" horizontalDpi="600"/>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94"/>
  <sheetViews>
    <sheetView view="pageBreakPreview" zoomScaleNormal="100" zoomScaleSheetLayoutView="100" workbookViewId="0">
      <selection activeCell="A1" sqref="A1:C1"/>
    </sheetView>
  </sheetViews>
  <sheetFormatPr defaultColWidth="9" defaultRowHeight="13.5" outlineLevelCol="6"/>
  <cols>
    <col min="1" max="1" width="48.5" style="89" customWidth="1"/>
    <col min="2" max="2" width="16" style="94" customWidth="1"/>
    <col min="3" max="3" width="16" style="89" customWidth="1"/>
    <col min="4" max="16384" width="9" style="89"/>
  </cols>
  <sheetData>
    <row r="1" s="43" customFormat="1" ht="42" customHeight="1" spans="1:3">
      <c r="A1" s="90" t="s">
        <v>829</v>
      </c>
      <c r="B1" s="90"/>
      <c r="C1" s="90"/>
    </row>
    <row r="2" s="87" customFormat="1" ht="27" customHeight="1" spans="1:3">
      <c r="A2" s="35"/>
      <c r="B2" s="95"/>
      <c r="C2" s="35" t="s">
        <v>1</v>
      </c>
    </row>
    <row r="3" ht="36" customHeight="1" spans="1:3">
      <c r="A3" s="29" t="s">
        <v>816</v>
      </c>
      <c r="B3" s="29" t="s">
        <v>3</v>
      </c>
      <c r="C3" s="29" t="s">
        <v>690</v>
      </c>
    </row>
    <row r="4" ht="24" customHeight="1" spans="1:3">
      <c r="A4" s="30" t="s">
        <v>830</v>
      </c>
      <c r="B4" s="96">
        <v>151808</v>
      </c>
      <c r="C4" s="97"/>
    </row>
    <row r="5" ht="24" customHeight="1" spans="1:3">
      <c r="A5" s="30" t="s">
        <v>831</v>
      </c>
      <c r="B5" s="96">
        <v>199511</v>
      </c>
      <c r="C5" s="97"/>
    </row>
    <row r="6" ht="24" customHeight="1" spans="1:3">
      <c r="A6" s="30" t="s">
        <v>832</v>
      </c>
      <c r="B6" s="96">
        <v>47460</v>
      </c>
      <c r="C6" s="97"/>
    </row>
    <row r="7" ht="24" customHeight="1" spans="1:3">
      <c r="A7" s="30" t="s">
        <v>833</v>
      </c>
      <c r="B7" s="96">
        <v>23560</v>
      </c>
      <c r="C7" s="97"/>
    </row>
    <row r="8" ht="24" customHeight="1" spans="1:3">
      <c r="A8" s="30" t="s">
        <v>834</v>
      </c>
      <c r="B8" s="96">
        <v>175708</v>
      </c>
      <c r="C8" s="97"/>
    </row>
    <row r="9" s="89" customFormat="1" ht="24" customHeight="1" spans="1:3">
      <c r="A9" s="30" t="s">
        <v>835</v>
      </c>
      <c r="B9" s="96" t="s">
        <v>825</v>
      </c>
      <c r="C9" s="97"/>
    </row>
    <row r="10" ht="24" customHeight="1" spans="1:3">
      <c r="A10" s="30" t="s">
        <v>836</v>
      </c>
      <c r="B10" s="96"/>
      <c r="C10" s="97"/>
    </row>
    <row r="11" ht="24" customHeight="1" spans="1:3">
      <c r="A11" s="30" t="s">
        <v>837</v>
      </c>
      <c r="B11" s="96">
        <v>0</v>
      </c>
      <c r="C11" s="97"/>
    </row>
    <row r="12" s="89" customFormat="1" ht="68" customHeight="1" spans="1:7">
      <c r="A12" s="93" t="s">
        <v>838</v>
      </c>
      <c r="B12" s="98"/>
      <c r="C12" s="93"/>
      <c r="D12" s="99"/>
      <c r="E12" s="99"/>
      <c r="F12" s="99"/>
      <c r="G12" s="99"/>
    </row>
    <row r="13" ht="24" customHeight="1"/>
    <row r="14" ht="24" customHeight="1"/>
    <row r="15" ht="24" customHeight="1"/>
    <row r="16" ht="24" customHeight="1"/>
    <row r="17" ht="24" customHeight="1"/>
    <row r="18" ht="24" customHeight="1"/>
    <row r="19" ht="24" customHeight="1"/>
    <row r="20" ht="24" customHeight="1"/>
    <row r="21" ht="24" customHeight="1"/>
    <row r="22" ht="24" customHeight="1"/>
    <row r="23" ht="24" customHeight="1"/>
    <row r="24" ht="24" customHeight="1"/>
    <row r="25" ht="24" customHeight="1"/>
    <row r="26" ht="24" customHeight="1"/>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mergeCells count="2">
    <mergeCell ref="A1:C1"/>
    <mergeCell ref="A12:C12"/>
  </mergeCells>
  <printOptions horizontalCentered="1"/>
  <pageMargins left="0.590277777777778" right="0.590277777777778" top="0.786805555555556" bottom="0.786805555555556" header="0.5" footer="0.5"/>
  <pageSetup paperSize="9" orientation="portrait" horizontalDpi="600"/>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94"/>
  <sheetViews>
    <sheetView showZeros="0" view="pageBreakPreview" zoomScaleNormal="100" zoomScaleSheetLayoutView="100" workbookViewId="0">
      <pane ySplit="3" topLeftCell="A12" activePane="bottomLeft" state="frozen"/>
      <selection/>
      <selection pane="bottomLeft" activeCell="K25" sqref="K25"/>
    </sheetView>
  </sheetViews>
  <sheetFormatPr defaultColWidth="9" defaultRowHeight="13.5" outlineLevelCol="3"/>
  <cols>
    <col min="1" max="1" width="33.75" style="89" customWidth="1"/>
    <col min="2" max="2" width="12.25" style="89" customWidth="1"/>
    <col min="3" max="4" width="17.125" style="89" customWidth="1"/>
    <col min="5" max="16384" width="9" style="89"/>
  </cols>
  <sheetData>
    <row r="1" s="43" customFormat="1" ht="42" customHeight="1" spans="1:4">
      <c r="A1" s="90" t="s">
        <v>839</v>
      </c>
      <c r="B1" s="90"/>
      <c r="C1" s="90"/>
      <c r="D1" s="90"/>
    </row>
    <row r="2" s="87" customFormat="1" ht="27" customHeight="1" spans="1:4">
      <c r="A2" s="44"/>
      <c r="B2" s="44"/>
      <c r="C2" s="44"/>
      <c r="D2" s="35" t="s">
        <v>1</v>
      </c>
    </row>
    <row r="3" ht="21.85" customHeight="1" spans="1:4">
      <c r="A3" s="29" t="s">
        <v>816</v>
      </c>
      <c r="B3" s="29" t="s">
        <v>840</v>
      </c>
      <c r="C3" s="29" t="s">
        <v>841</v>
      </c>
      <c r="D3" s="29" t="s">
        <v>842</v>
      </c>
    </row>
    <row r="4" s="88" customFormat="1" ht="24" customHeight="1" spans="1:4">
      <c r="A4" s="91" t="s">
        <v>843</v>
      </c>
      <c r="B4" s="38" t="s">
        <v>844</v>
      </c>
      <c r="C4" s="46">
        <f>C5+C7</f>
        <v>82131</v>
      </c>
      <c r="D4" s="46">
        <f>D5+D7</f>
        <v>82131</v>
      </c>
    </row>
    <row r="5" ht="24" customHeight="1" spans="1:4">
      <c r="A5" s="92" t="s">
        <v>845</v>
      </c>
      <c r="B5" s="29" t="s">
        <v>807</v>
      </c>
      <c r="C5" s="27">
        <v>34671</v>
      </c>
      <c r="D5" s="27">
        <v>34671</v>
      </c>
    </row>
    <row r="6" ht="24" customHeight="1" spans="1:4">
      <c r="A6" s="92" t="s">
        <v>846</v>
      </c>
      <c r="B6" s="29" t="s">
        <v>808</v>
      </c>
      <c r="C6" s="27">
        <v>31871</v>
      </c>
      <c r="D6" s="27">
        <v>31871</v>
      </c>
    </row>
    <row r="7" ht="24" customHeight="1" spans="1:4">
      <c r="A7" s="92" t="s">
        <v>847</v>
      </c>
      <c r="B7" s="29" t="s">
        <v>848</v>
      </c>
      <c r="C7" s="27">
        <v>47460</v>
      </c>
      <c r="D7" s="27">
        <v>47460</v>
      </c>
    </row>
    <row r="8" ht="24" customHeight="1" spans="1:4">
      <c r="A8" s="92" t="s">
        <v>846</v>
      </c>
      <c r="B8" s="29" t="s">
        <v>810</v>
      </c>
      <c r="C8" s="27">
        <v>960</v>
      </c>
      <c r="D8" s="27">
        <v>960</v>
      </c>
    </row>
    <row r="9" s="88" customFormat="1" ht="24" customHeight="1" spans="1:4">
      <c r="A9" s="91" t="s">
        <v>849</v>
      </c>
      <c r="B9" s="38" t="s">
        <v>850</v>
      </c>
      <c r="C9" s="46">
        <f>C10+C11</f>
        <v>55431</v>
      </c>
      <c r="D9" s="46">
        <f>D10+D11</f>
        <v>55431</v>
      </c>
    </row>
    <row r="10" ht="24" customHeight="1" spans="1:4">
      <c r="A10" s="92" t="s">
        <v>845</v>
      </c>
      <c r="B10" s="29" t="s">
        <v>851</v>
      </c>
      <c r="C10" s="27">
        <v>31871</v>
      </c>
      <c r="D10" s="27">
        <v>31871</v>
      </c>
    </row>
    <row r="11" ht="24" customHeight="1" spans="1:4">
      <c r="A11" s="92" t="s">
        <v>847</v>
      </c>
      <c r="B11" s="29" t="s">
        <v>852</v>
      </c>
      <c r="C11" s="27">
        <v>23560</v>
      </c>
      <c r="D11" s="27">
        <v>23560</v>
      </c>
    </row>
    <row r="12" s="88" customFormat="1" ht="24" customHeight="1" spans="1:4">
      <c r="A12" s="91" t="s">
        <v>853</v>
      </c>
      <c r="B12" s="38" t="s">
        <v>854</v>
      </c>
      <c r="C12" s="46">
        <f>C13+C14</f>
        <v>11359</v>
      </c>
      <c r="D12" s="46">
        <f>D13+D14</f>
        <v>11359</v>
      </c>
    </row>
    <row r="13" ht="24" customHeight="1" spans="1:4">
      <c r="A13" s="92" t="s">
        <v>845</v>
      </c>
      <c r="B13" s="29" t="s">
        <v>855</v>
      </c>
      <c r="C13" s="27">
        <v>6112</v>
      </c>
      <c r="D13" s="27">
        <v>6112</v>
      </c>
    </row>
    <row r="14" ht="24" customHeight="1" spans="1:4">
      <c r="A14" s="92" t="s">
        <v>847</v>
      </c>
      <c r="B14" s="29" t="s">
        <v>856</v>
      </c>
      <c r="C14" s="27">
        <v>5247</v>
      </c>
      <c r="D14" s="27">
        <v>5247</v>
      </c>
    </row>
    <row r="15" s="88" customFormat="1" ht="24" customHeight="1" spans="1:4">
      <c r="A15" s="91" t="s">
        <v>857</v>
      </c>
      <c r="B15" s="38" t="s">
        <v>858</v>
      </c>
      <c r="C15" s="46">
        <f>C16+C19</f>
        <v>48340</v>
      </c>
      <c r="D15" s="46">
        <f>D16+D19</f>
        <v>48340</v>
      </c>
    </row>
    <row r="16" ht="24" customHeight="1" spans="1:4">
      <c r="A16" s="92" t="s">
        <v>845</v>
      </c>
      <c r="B16" s="29" t="s">
        <v>859</v>
      </c>
      <c r="C16" s="27">
        <v>32550</v>
      </c>
      <c r="D16" s="27">
        <v>32550</v>
      </c>
    </row>
    <row r="17" ht="24" customHeight="1" spans="1:4">
      <c r="A17" s="92" t="s">
        <v>860</v>
      </c>
      <c r="B17" s="29"/>
      <c r="C17" s="27">
        <v>32550</v>
      </c>
      <c r="D17" s="27">
        <v>32550</v>
      </c>
    </row>
    <row r="18" ht="24" customHeight="1" spans="1:4">
      <c r="A18" s="92" t="s">
        <v>861</v>
      </c>
      <c r="B18" s="29" t="s">
        <v>862</v>
      </c>
      <c r="C18" s="27">
        <v>0</v>
      </c>
      <c r="D18" s="27">
        <v>0</v>
      </c>
    </row>
    <row r="19" ht="24" customHeight="1" spans="1:4">
      <c r="A19" s="92" t="s">
        <v>847</v>
      </c>
      <c r="B19" s="29" t="s">
        <v>863</v>
      </c>
      <c r="C19" s="27">
        <v>15790</v>
      </c>
      <c r="D19" s="27">
        <v>15790</v>
      </c>
    </row>
    <row r="20" ht="24" customHeight="1" spans="1:4">
      <c r="A20" s="92" t="s">
        <v>860</v>
      </c>
      <c r="B20" s="29"/>
      <c r="C20" s="27">
        <v>4790</v>
      </c>
      <c r="D20" s="27">
        <v>4790</v>
      </c>
    </row>
    <row r="21" ht="24" customHeight="1" spans="1:4">
      <c r="A21" s="92" t="s">
        <v>864</v>
      </c>
      <c r="B21" s="29" t="s">
        <v>865</v>
      </c>
      <c r="C21" s="27">
        <v>11000</v>
      </c>
      <c r="D21" s="27">
        <v>11000</v>
      </c>
    </row>
    <row r="22" s="88" customFormat="1" ht="24" customHeight="1" spans="1:4">
      <c r="A22" s="91" t="s">
        <v>866</v>
      </c>
      <c r="B22" s="38" t="s">
        <v>867</v>
      </c>
      <c r="C22" s="46">
        <f>C23+C24</f>
        <v>13000</v>
      </c>
      <c r="D22" s="46">
        <f>D23+D24</f>
        <v>13000</v>
      </c>
    </row>
    <row r="23" ht="24" customHeight="1" spans="1:4">
      <c r="A23" s="92" t="s">
        <v>845</v>
      </c>
      <c r="B23" s="29" t="s">
        <v>868</v>
      </c>
      <c r="C23" s="27">
        <v>6400</v>
      </c>
      <c r="D23" s="27">
        <v>6400</v>
      </c>
    </row>
    <row r="24" ht="24" customHeight="1" spans="1:4">
      <c r="A24" s="92" t="s">
        <v>847</v>
      </c>
      <c r="B24" s="29" t="s">
        <v>869</v>
      </c>
      <c r="C24" s="27">
        <v>6600</v>
      </c>
      <c r="D24" s="27">
        <v>6600</v>
      </c>
    </row>
    <row r="25" ht="61" customHeight="1" spans="1:4">
      <c r="A25" s="93" t="s">
        <v>870</v>
      </c>
      <c r="B25" s="93"/>
      <c r="C25" s="93"/>
      <c r="D25" s="93"/>
    </row>
    <row r="26" ht="24" customHeight="1"/>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mergeCells count="2">
    <mergeCell ref="A1:D1"/>
    <mergeCell ref="A25:D25"/>
  </mergeCells>
  <printOptions horizontalCentered="1"/>
  <pageMargins left="0.590277777777778" right="0.590277777777778" top="0.786805555555556" bottom="0.786805555555556" header="0.5" footer="0.5"/>
  <pageSetup paperSize="9" orientation="portrait" horizontalDpi="600"/>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93"/>
  <sheetViews>
    <sheetView showZeros="0" view="pageBreakPreview" zoomScaleNormal="100" zoomScaleSheetLayoutView="100" workbookViewId="0">
      <selection activeCell="A1" sqref="A1:B1"/>
    </sheetView>
  </sheetViews>
  <sheetFormatPr defaultColWidth="9" defaultRowHeight="13.5"/>
  <cols>
    <col min="1" max="1" width="49.875" style="8" customWidth="1"/>
    <col min="2" max="2" width="33.25" style="8" customWidth="1"/>
    <col min="3" max="16384" width="9" style="8"/>
  </cols>
  <sheetData>
    <row r="1" s="77" customFormat="1" ht="42" customHeight="1" spans="1:1">
      <c r="A1" s="77" t="s">
        <v>871</v>
      </c>
    </row>
    <row r="2" s="78" customFormat="1" ht="27" customHeight="1" spans="2:2">
      <c r="B2" s="78" t="s">
        <v>1</v>
      </c>
    </row>
    <row r="3" ht="30" customHeight="1" spans="1:2">
      <c r="A3" s="80" t="s">
        <v>872</v>
      </c>
      <c r="B3" s="80" t="s">
        <v>842</v>
      </c>
    </row>
    <row r="4" s="79" customFormat="1" ht="30" customHeight="1" spans="1:2">
      <c r="A4" s="81" t="s">
        <v>873</v>
      </c>
      <c r="B4" s="82">
        <v>47460</v>
      </c>
    </row>
    <row r="5" s="79" customFormat="1" ht="30" customHeight="1" spans="1:2">
      <c r="A5" s="81" t="s">
        <v>874</v>
      </c>
      <c r="B5" s="82">
        <v>47460</v>
      </c>
    </row>
    <row r="6" s="79" customFormat="1" ht="30" customHeight="1" spans="1:2">
      <c r="A6" s="81" t="s">
        <v>875</v>
      </c>
      <c r="B6" s="82">
        <f>B7+B8</f>
        <v>28807</v>
      </c>
    </row>
    <row r="7" ht="30" customHeight="1" spans="1:2">
      <c r="A7" s="83" t="s">
        <v>876</v>
      </c>
      <c r="B7" s="80">
        <v>23560</v>
      </c>
    </row>
    <row r="8" ht="30" customHeight="1" spans="1:2">
      <c r="A8" s="83" t="s">
        <v>877</v>
      </c>
      <c r="B8" s="80">
        <v>5247</v>
      </c>
    </row>
    <row r="9" s="79" customFormat="1" ht="30" customHeight="1" spans="1:2">
      <c r="A9" s="81" t="s">
        <v>878</v>
      </c>
      <c r="B9" s="84">
        <f>2800+104805</f>
        <v>107605</v>
      </c>
    </row>
    <row r="10" s="79" customFormat="1" ht="30" customHeight="1" spans="1:2">
      <c r="A10" s="81" t="s">
        <v>879</v>
      </c>
      <c r="B10" s="82" t="s">
        <v>880</v>
      </c>
    </row>
    <row r="11" s="79" customFormat="1" ht="30" customHeight="1" spans="1:2">
      <c r="A11" s="81" t="s">
        <v>881</v>
      </c>
      <c r="B11" s="85" t="s">
        <v>882</v>
      </c>
    </row>
    <row r="12" s="5" customFormat="1" ht="81" customHeight="1" spans="1:9">
      <c r="A12" s="20" t="s">
        <v>883</v>
      </c>
      <c r="B12" s="20"/>
      <c r="C12" s="86"/>
      <c r="D12" s="86"/>
      <c r="E12" s="86"/>
      <c r="F12" s="86"/>
      <c r="G12" s="86"/>
      <c r="H12" s="86"/>
      <c r="I12" s="86"/>
    </row>
    <row r="13" ht="24" customHeight="1"/>
    <row r="14" ht="24" customHeight="1"/>
    <row r="15" ht="24" customHeight="1"/>
    <row r="16" ht="24" customHeight="1"/>
    <row r="17" ht="24" customHeight="1"/>
    <row r="18" ht="24" customHeight="1"/>
    <row r="19" ht="24" customHeight="1"/>
    <row r="20" ht="24" customHeight="1"/>
    <row r="21" ht="24" customHeight="1"/>
    <row r="22" ht="24" customHeight="1"/>
    <row r="23" ht="24" customHeight="1"/>
    <row r="24" ht="24" customHeight="1"/>
    <row r="25" ht="24" customHeight="1"/>
    <row r="26" ht="24" customHeight="1"/>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sheetData>
  <mergeCells count="2">
    <mergeCell ref="A1:B1"/>
    <mergeCell ref="A12:B12"/>
  </mergeCells>
  <printOptions horizontalCentered="1"/>
  <pageMargins left="0.590277777777778" right="0.590277777777778" top="0.786805555555556" bottom="0.786805555555556" header="0.5" footer="0.5"/>
  <pageSetup paperSize="9" orientation="portrait" horizontalDpi="600"/>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105"/>
  <sheetViews>
    <sheetView tabSelected="1" view="pageBreakPreview" zoomScaleNormal="100" zoomScaleSheetLayoutView="100" workbookViewId="0">
      <pane ySplit="4" topLeftCell="A10" activePane="bottomLeft" state="frozen"/>
      <selection/>
      <selection pane="bottomLeft" activeCell="K15" sqref="K15"/>
    </sheetView>
  </sheetViews>
  <sheetFormatPr defaultColWidth="8.875" defaultRowHeight="13.5"/>
  <cols>
    <col min="1" max="1" width="8.875" style="49" customWidth="1"/>
    <col min="2" max="2" width="11" style="49" customWidth="1"/>
    <col min="3" max="3" width="15.625" style="51" customWidth="1"/>
    <col min="4" max="7" width="9" style="52" customWidth="1"/>
    <col min="8" max="8" width="15.625" style="53" customWidth="1"/>
    <col min="9" max="9" width="15.625" style="49" customWidth="1"/>
    <col min="10" max="16384" width="8.875" style="49"/>
  </cols>
  <sheetData>
    <row r="1" s="47" customFormat="1" ht="42" customHeight="1" spans="1:9">
      <c r="A1" s="9" t="s">
        <v>884</v>
      </c>
      <c r="B1" s="9"/>
      <c r="C1" s="9"/>
      <c r="D1" s="9"/>
      <c r="E1" s="9"/>
      <c r="F1" s="9"/>
      <c r="G1" s="9"/>
      <c r="H1" s="9"/>
      <c r="I1" s="9"/>
    </row>
    <row r="2" s="48" customFormat="1" ht="27" customHeight="1" spans="1:9">
      <c r="A2" s="35"/>
      <c r="B2" s="35"/>
      <c r="C2" s="35"/>
      <c r="D2" s="54"/>
      <c r="E2" s="54"/>
      <c r="F2" s="54"/>
      <c r="G2" s="35"/>
      <c r="H2" s="35"/>
      <c r="I2" s="35" t="s">
        <v>1</v>
      </c>
    </row>
    <row r="3" s="49" customFormat="1" ht="30" customHeight="1" spans="1:9">
      <c r="A3" s="55" t="s">
        <v>885</v>
      </c>
      <c r="B3" s="56" t="s">
        <v>886</v>
      </c>
      <c r="C3" s="55" t="s">
        <v>507</v>
      </c>
      <c r="D3" s="57" t="s">
        <v>887</v>
      </c>
      <c r="E3" s="58"/>
      <c r="F3" s="59"/>
      <c r="G3" s="60" t="s">
        <v>888</v>
      </c>
      <c r="H3" s="61"/>
      <c r="I3" s="74" t="s">
        <v>889</v>
      </c>
    </row>
    <row r="4" s="49" customFormat="1" ht="30" customHeight="1" spans="1:9">
      <c r="A4" s="55"/>
      <c r="B4" s="62"/>
      <c r="C4" s="55"/>
      <c r="D4" s="60" t="s">
        <v>33</v>
      </c>
      <c r="E4" s="60" t="s">
        <v>890</v>
      </c>
      <c r="F4" s="60" t="s">
        <v>891</v>
      </c>
      <c r="G4" s="63" t="s">
        <v>892</v>
      </c>
      <c r="H4" s="64" t="s">
        <v>893</v>
      </c>
      <c r="I4" s="75"/>
    </row>
    <row r="5" s="49" customFormat="1" ht="36" customHeight="1" spans="1:9">
      <c r="A5" s="65" t="s">
        <v>894</v>
      </c>
      <c r="B5" s="66" t="s">
        <v>895</v>
      </c>
      <c r="C5" s="66" t="s">
        <v>896</v>
      </c>
      <c r="D5" s="67">
        <f t="shared" ref="D5:D17" si="0">E5+F5</f>
        <v>1534</v>
      </c>
      <c r="E5" s="67">
        <f>1510+24</f>
        <v>1534</v>
      </c>
      <c r="F5" s="67"/>
      <c r="G5" s="67">
        <f>1510+24</f>
        <v>1534</v>
      </c>
      <c r="H5" s="68">
        <v>1</v>
      </c>
      <c r="I5" s="76" t="s">
        <v>897</v>
      </c>
    </row>
    <row r="6" s="49" customFormat="1" ht="36" customHeight="1" spans="1:9">
      <c r="A6" s="65" t="s">
        <v>894</v>
      </c>
      <c r="B6" s="66" t="s">
        <v>898</v>
      </c>
      <c r="C6" s="66" t="s">
        <v>899</v>
      </c>
      <c r="D6" s="67">
        <f t="shared" si="0"/>
        <v>350</v>
      </c>
      <c r="E6" s="67">
        <v>350</v>
      </c>
      <c r="F6" s="67"/>
      <c r="G6" s="67">
        <v>350</v>
      </c>
      <c r="H6" s="68">
        <v>1</v>
      </c>
      <c r="I6" s="76" t="s">
        <v>897</v>
      </c>
    </row>
    <row r="7" s="49" customFormat="1" ht="36" customHeight="1" spans="1:9">
      <c r="A7" s="65" t="s">
        <v>894</v>
      </c>
      <c r="B7" s="66" t="s">
        <v>900</v>
      </c>
      <c r="C7" s="66" t="s">
        <v>901</v>
      </c>
      <c r="D7" s="67">
        <f t="shared" si="0"/>
        <v>540</v>
      </c>
      <c r="E7" s="67">
        <v>540</v>
      </c>
      <c r="F7" s="67"/>
      <c r="G7" s="67">
        <v>540</v>
      </c>
      <c r="H7" s="68">
        <v>1</v>
      </c>
      <c r="I7" s="76" t="s">
        <v>897</v>
      </c>
    </row>
    <row r="8" s="49" customFormat="1" ht="36" customHeight="1" spans="1:9">
      <c r="A8" s="65" t="s">
        <v>894</v>
      </c>
      <c r="B8" s="66" t="s">
        <v>902</v>
      </c>
      <c r="C8" s="66" t="s">
        <v>903</v>
      </c>
      <c r="D8" s="67">
        <f t="shared" si="0"/>
        <v>195</v>
      </c>
      <c r="E8" s="67">
        <f>400-181-24</f>
        <v>195</v>
      </c>
      <c r="F8" s="67"/>
      <c r="G8" s="67">
        <f>400-181-24</f>
        <v>195</v>
      </c>
      <c r="H8" s="68">
        <v>1</v>
      </c>
      <c r="I8" s="76" t="s">
        <v>897</v>
      </c>
    </row>
    <row r="9" s="49" customFormat="1" ht="36" customHeight="1" spans="1:9">
      <c r="A9" s="65" t="s">
        <v>894</v>
      </c>
      <c r="B9" s="66" t="s">
        <v>904</v>
      </c>
      <c r="C9" s="66" t="s">
        <v>905</v>
      </c>
      <c r="D9" s="67">
        <f t="shared" si="0"/>
        <v>181</v>
      </c>
      <c r="E9" s="67">
        <f>181</f>
        <v>181</v>
      </c>
      <c r="F9" s="67"/>
      <c r="G9" s="67">
        <f>181</f>
        <v>181</v>
      </c>
      <c r="H9" s="68">
        <v>1</v>
      </c>
      <c r="I9" s="76" t="s">
        <v>897</v>
      </c>
    </row>
    <row r="10" s="49" customFormat="1" ht="36" customHeight="1" spans="1:9">
      <c r="A10" s="65" t="s">
        <v>894</v>
      </c>
      <c r="B10" s="69" t="s">
        <v>906</v>
      </c>
      <c r="C10" s="66" t="s">
        <v>907</v>
      </c>
      <c r="D10" s="67">
        <f t="shared" si="0"/>
        <v>4800</v>
      </c>
      <c r="E10" s="70"/>
      <c r="F10" s="67">
        <v>4800</v>
      </c>
      <c r="G10" s="67">
        <v>4800</v>
      </c>
      <c r="H10" s="68">
        <v>1</v>
      </c>
      <c r="I10" s="76" t="s">
        <v>897</v>
      </c>
    </row>
    <row r="11" s="49" customFormat="1" ht="36" customHeight="1" spans="1:9">
      <c r="A11" s="65" t="s">
        <v>894</v>
      </c>
      <c r="B11" s="69" t="s">
        <v>906</v>
      </c>
      <c r="C11" s="66" t="s">
        <v>908</v>
      </c>
      <c r="D11" s="67">
        <f t="shared" si="0"/>
        <v>5000</v>
      </c>
      <c r="E11" s="70"/>
      <c r="F11" s="67">
        <v>5000</v>
      </c>
      <c r="G11" s="67">
        <v>5000</v>
      </c>
      <c r="H11" s="68">
        <v>1</v>
      </c>
      <c r="I11" s="76" t="s">
        <v>897</v>
      </c>
    </row>
    <row r="12" s="49" customFormat="1" ht="36" customHeight="1" spans="1:9">
      <c r="A12" s="65" t="s">
        <v>894</v>
      </c>
      <c r="B12" s="69" t="s">
        <v>906</v>
      </c>
      <c r="C12" s="66" t="s">
        <v>909</v>
      </c>
      <c r="D12" s="67">
        <f t="shared" si="0"/>
        <v>3000</v>
      </c>
      <c r="E12" s="67"/>
      <c r="F12" s="67">
        <v>3000</v>
      </c>
      <c r="G12" s="67">
        <v>3000</v>
      </c>
      <c r="H12" s="68">
        <v>1</v>
      </c>
      <c r="I12" s="76" t="s">
        <v>897</v>
      </c>
    </row>
    <row r="13" s="49" customFormat="1" ht="36" customHeight="1" spans="1:9">
      <c r="A13" s="65" t="s">
        <v>894</v>
      </c>
      <c r="B13" s="71" t="s">
        <v>910</v>
      </c>
      <c r="C13" s="66" t="s">
        <v>911</v>
      </c>
      <c r="D13" s="67">
        <f t="shared" si="0"/>
        <v>1400</v>
      </c>
      <c r="E13" s="67"/>
      <c r="F13" s="67">
        <v>1400</v>
      </c>
      <c r="G13" s="67">
        <v>1400</v>
      </c>
      <c r="H13" s="68">
        <v>1</v>
      </c>
      <c r="I13" s="76" t="s">
        <v>897</v>
      </c>
    </row>
    <row r="14" s="49" customFormat="1" ht="36" customHeight="1" spans="1:9">
      <c r="A14" s="65" t="s">
        <v>894</v>
      </c>
      <c r="B14" s="71" t="s">
        <v>910</v>
      </c>
      <c r="C14" s="65" t="s">
        <v>912</v>
      </c>
      <c r="D14" s="67">
        <f t="shared" si="0"/>
        <v>23000</v>
      </c>
      <c r="E14" s="67"/>
      <c r="F14" s="67">
        <v>23000</v>
      </c>
      <c r="G14" s="67">
        <v>23000</v>
      </c>
      <c r="H14" s="68">
        <v>1</v>
      </c>
      <c r="I14" s="76" t="s">
        <v>897</v>
      </c>
    </row>
    <row r="15" s="49" customFormat="1" ht="36" customHeight="1" spans="1:9">
      <c r="A15" s="65" t="s">
        <v>894</v>
      </c>
      <c r="B15" s="71" t="s">
        <v>913</v>
      </c>
      <c r="C15" s="65" t="s">
        <v>914</v>
      </c>
      <c r="D15" s="67">
        <f t="shared" si="0"/>
        <v>1000</v>
      </c>
      <c r="E15" s="67"/>
      <c r="F15" s="67">
        <v>1000</v>
      </c>
      <c r="G15" s="67">
        <v>1000</v>
      </c>
      <c r="H15" s="68">
        <v>1</v>
      </c>
      <c r="I15" s="76" t="s">
        <v>897</v>
      </c>
    </row>
    <row r="16" s="50" customFormat="1" ht="36" customHeight="1" spans="1:9">
      <c r="A16" s="65" t="s">
        <v>894</v>
      </c>
      <c r="B16" s="72" t="s">
        <v>904</v>
      </c>
      <c r="C16" s="72" t="s">
        <v>915</v>
      </c>
      <c r="D16" s="67">
        <f t="shared" si="0"/>
        <v>5500</v>
      </c>
      <c r="E16" s="72"/>
      <c r="F16" s="73">
        <v>5500</v>
      </c>
      <c r="G16" s="73">
        <v>5500</v>
      </c>
      <c r="H16" s="68">
        <v>1</v>
      </c>
      <c r="I16" s="76" t="s">
        <v>897</v>
      </c>
    </row>
    <row r="17" s="50" customFormat="1" ht="36" customHeight="1" spans="1:9">
      <c r="A17" s="65" t="s">
        <v>894</v>
      </c>
      <c r="B17" s="72" t="s">
        <v>916</v>
      </c>
      <c r="C17" s="72" t="s">
        <v>917</v>
      </c>
      <c r="D17" s="67">
        <f t="shared" si="0"/>
        <v>2800</v>
      </c>
      <c r="E17" s="66"/>
      <c r="F17" s="73">
        <v>2800</v>
      </c>
      <c r="G17" s="73">
        <v>2800</v>
      </c>
      <c r="H17" s="68">
        <v>1</v>
      </c>
      <c r="I17" s="76" t="s">
        <v>897</v>
      </c>
    </row>
    <row r="18" s="5" customFormat="1" ht="54" customHeight="1" spans="1:9">
      <c r="A18" s="20" t="s">
        <v>918</v>
      </c>
      <c r="B18" s="20"/>
      <c r="C18" s="20"/>
      <c r="D18" s="20"/>
      <c r="E18" s="20"/>
      <c r="F18" s="20"/>
      <c r="G18" s="20"/>
      <c r="H18" s="20"/>
      <c r="I18" s="20"/>
    </row>
    <row r="19" ht="24" customHeight="1"/>
    <row r="20" ht="24" customHeight="1"/>
    <row r="21" ht="24" customHeight="1"/>
    <row r="22" ht="24" customHeight="1"/>
    <row r="23" ht="24" customHeight="1"/>
    <row r="24" ht="24" customHeight="1"/>
    <row r="25" ht="24" customHeight="1"/>
    <row r="26" ht="24" customHeight="1"/>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row r="103" ht="24" customHeight="1"/>
    <row r="104" ht="24" customHeight="1"/>
    <row r="105" ht="24" customHeight="1"/>
  </sheetData>
  <sheetProtection selectLockedCells="1" selectUnlockedCells="1"/>
  <mergeCells count="9">
    <mergeCell ref="A1:I1"/>
    <mergeCell ref="G2:H2"/>
    <mergeCell ref="D3:F3"/>
    <mergeCell ref="G3:H3"/>
    <mergeCell ref="A18:I18"/>
    <mergeCell ref="A3:A4"/>
    <mergeCell ref="B3:B4"/>
    <mergeCell ref="C3:C4"/>
    <mergeCell ref="I3:I4"/>
  </mergeCells>
  <printOptions horizontalCentered="1"/>
  <pageMargins left="0.590277777777778" right="0.590277777777778" top="0.786805555555556" bottom="0.786805555555556" header="0.5" footer="0.5"/>
  <pageSetup paperSize="9" scale="82" orientation="portrait" horizontalDpi="600"/>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94"/>
  <sheetViews>
    <sheetView showZeros="0" view="pageBreakPreview" zoomScaleNormal="100" zoomScaleSheetLayoutView="100" workbookViewId="0">
      <selection activeCell="A1" sqref="A1:E1"/>
    </sheetView>
  </sheetViews>
  <sheetFormatPr defaultColWidth="9" defaultRowHeight="13.5" outlineLevelCol="4"/>
  <cols>
    <col min="1" max="1" width="40.75" style="5" customWidth="1"/>
    <col min="2" max="2" width="12.25" style="5" customWidth="1"/>
    <col min="3" max="3" width="12.375" style="5" customWidth="1"/>
    <col min="4" max="4" width="11.25" style="5" customWidth="1"/>
    <col min="5" max="5" width="12.625" style="5" customWidth="1"/>
    <col min="6" max="16384" width="9" style="5"/>
  </cols>
  <sheetData>
    <row r="1" s="43" customFormat="1" ht="42" customHeight="1" spans="1:5">
      <c r="A1" s="9" t="s">
        <v>919</v>
      </c>
      <c r="B1" s="9"/>
      <c r="C1" s="9"/>
      <c r="D1" s="9"/>
      <c r="E1" s="9"/>
    </row>
    <row r="2" s="44" customFormat="1" ht="27" customHeight="1" spans="1:5">
      <c r="A2" s="35" t="s">
        <v>1</v>
      </c>
      <c r="B2" s="35"/>
      <c r="C2" s="35"/>
      <c r="D2" s="35"/>
      <c r="E2" s="35"/>
    </row>
    <row r="3" s="5" customFormat="1" ht="25" customHeight="1" spans="1:5">
      <c r="A3" s="29" t="s">
        <v>872</v>
      </c>
      <c r="B3" s="29" t="s">
        <v>805</v>
      </c>
      <c r="C3" s="29" t="s">
        <v>841</v>
      </c>
      <c r="D3" s="29" t="s">
        <v>842</v>
      </c>
      <c r="E3" s="29" t="s">
        <v>920</v>
      </c>
    </row>
    <row r="4" s="45" customFormat="1" ht="24" customHeight="1" spans="1:5">
      <c r="A4" s="28" t="s">
        <v>921</v>
      </c>
      <c r="B4" s="38" t="s">
        <v>806</v>
      </c>
      <c r="C4" s="46">
        <f>C5+C6</f>
        <v>379535</v>
      </c>
      <c r="D4" s="46">
        <f>D5+D6</f>
        <v>379535</v>
      </c>
      <c r="E4" s="46"/>
    </row>
    <row r="5" s="5" customFormat="1" ht="24" customHeight="1" spans="1:5">
      <c r="A5" s="30" t="s">
        <v>922</v>
      </c>
      <c r="B5" s="29" t="s">
        <v>807</v>
      </c>
      <c r="C5" s="27">
        <v>180024</v>
      </c>
      <c r="D5" s="27">
        <v>180024</v>
      </c>
      <c r="E5" s="27"/>
    </row>
    <row r="6" s="5" customFormat="1" ht="24" customHeight="1" spans="1:5">
      <c r="A6" s="30" t="s">
        <v>923</v>
      </c>
      <c r="B6" s="29" t="s">
        <v>808</v>
      </c>
      <c r="C6" s="27">
        <v>199511</v>
      </c>
      <c r="D6" s="27">
        <v>199511</v>
      </c>
      <c r="E6" s="27"/>
    </row>
    <row r="7" s="45" customFormat="1" ht="24" customHeight="1" spans="1:5">
      <c r="A7" s="28" t="s">
        <v>924</v>
      </c>
      <c r="B7" s="38" t="s">
        <v>809</v>
      </c>
      <c r="C7" s="46"/>
      <c r="D7" s="46"/>
      <c r="E7" s="46"/>
    </row>
    <row r="8" s="5" customFormat="1" ht="24" customHeight="1" spans="1:5">
      <c r="A8" s="30" t="s">
        <v>922</v>
      </c>
      <c r="B8" s="29" t="s">
        <v>810</v>
      </c>
      <c r="C8" s="27"/>
      <c r="D8" s="27"/>
      <c r="E8" s="27"/>
    </row>
    <row r="9" s="5" customFormat="1" ht="24" customHeight="1" spans="1:5">
      <c r="A9" s="30" t="s">
        <v>923</v>
      </c>
      <c r="B9" s="29" t="s">
        <v>811</v>
      </c>
      <c r="C9" s="27"/>
      <c r="D9" s="27"/>
      <c r="E9" s="27"/>
    </row>
    <row r="10" ht="42" customHeight="1" spans="1:5">
      <c r="A10" s="20" t="s">
        <v>925</v>
      </c>
      <c r="B10" s="20"/>
      <c r="C10" s="20"/>
      <c r="D10" s="20"/>
      <c r="E10" s="20"/>
    </row>
    <row r="11" ht="24" customHeight="1"/>
    <row r="12" ht="24" customHeight="1"/>
    <row r="13" ht="24" customHeight="1"/>
    <row r="14" ht="24" customHeight="1"/>
    <row r="15" ht="24" customHeight="1"/>
    <row r="16" ht="24" customHeight="1"/>
    <row r="17" ht="24" customHeight="1"/>
    <row r="18" ht="24" customHeight="1"/>
    <row r="19" ht="24" customHeight="1"/>
    <row r="20" ht="24" customHeight="1"/>
    <row r="21" ht="24" customHeight="1"/>
    <row r="22" ht="24" customHeight="1"/>
    <row r="23" ht="24" customHeight="1"/>
    <row r="24" ht="24" customHeight="1"/>
    <row r="25" ht="24" customHeight="1"/>
    <row r="26" ht="24" customHeight="1"/>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sheetData>
  <mergeCells count="3">
    <mergeCell ref="A1:E1"/>
    <mergeCell ref="A2:E2"/>
    <mergeCell ref="A10:E10"/>
  </mergeCells>
  <printOptions horizontalCentered="1"/>
  <pageMargins left="0.590277777777778" right="0.590277777777778" top="0.786805555555556" bottom="0.786805555555556" header="0.5" footer="0.5"/>
  <pageSetup paperSize="9" scale="95" orientation="portrait" horizontalDpi="600"/>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101"/>
  <sheetViews>
    <sheetView showZeros="0" view="pageBreakPreview" zoomScaleNormal="100" zoomScaleSheetLayoutView="100" workbookViewId="0">
      <selection activeCell="I6" sqref="I6"/>
    </sheetView>
  </sheetViews>
  <sheetFormatPr defaultColWidth="9" defaultRowHeight="13.5" outlineLevelCol="5"/>
  <cols>
    <col min="1" max="1" width="18" style="6" customWidth="1"/>
    <col min="2" max="2" width="15.625" style="7" customWidth="1"/>
    <col min="3" max="3" width="26.75" style="6" customWidth="1"/>
    <col min="4" max="4" width="15.625" style="6" customWidth="1"/>
    <col min="5" max="6" width="12.625" style="6" customWidth="1"/>
    <col min="7" max="16384" width="9" style="8"/>
  </cols>
  <sheetData>
    <row r="1" s="31" customFormat="1" ht="51" customHeight="1" spans="1:6">
      <c r="A1" s="9" t="s">
        <v>926</v>
      </c>
      <c r="B1" s="9"/>
      <c r="C1" s="9"/>
      <c r="D1" s="9"/>
      <c r="E1" s="9"/>
      <c r="F1" s="9"/>
    </row>
    <row r="2" s="32" customFormat="1" ht="27" customHeight="1" spans="2:6">
      <c r="B2" s="35"/>
      <c r="C2" s="35"/>
      <c r="D2" s="35"/>
      <c r="E2" s="35"/>
      <c r="F2" s="36" t="s">
        <v>1</v>
      </c>
    </row>
    <row r="3" s="33" customFormat="1" ht="40" customHeight="1" spans="1:6">
      <c r="A3" s="37" t="s">
        <v>885</v>
      </c>
      <c r="B3" s="29" t="s">
        <v>507</v>
      </c>
      <c r="C3" s="29" t="s">
        <v>927</v>
      </c>
      <c r="D3" s="29" t="s">
        <v>928</v>
      </c>
      <c r="E3" s="29" t="s">
        <v>929</v>
      </c>
      <c r="F3" s="29" t="s">
        <v>930</v>
      </c>
    </row>
    <row r="4" s="34" customFormat="1" ht="34" customHeight="1" spans="1:6">
      <c r="A4" s="38" t="s">
        <v>931</v>
      </c>
      <c r="B4" s="39"/>
      <c r="C4" s="40"/>
      <c r="D4" s="39"/>
      <c r="E4" s="41"/>
      <c r="F4" s="29"/>
    </row>
    <row r="5" s="34" customFormat="1" ht="55" customHeight="1" spans="1:6">
      <c r="A5" s="29"/>
      <c r="B5" s="39"/>
      <c r="C5" s="40"/>
      <c r="D5" s="39"/>
      <c r="E5" s="41"/>
      <c r="F5" s="29"/>
    </row>
    <row r="6" s="34" customFormat="1" ht="34" customHeight="1" spans="1:6">
      <c r="A6" s="41"/>
      <c r="B6" s="39"/>
      <c r="C6" s="40"/>
      <c r="D6" s="40"/>
      <c r="E6" s="41"/>
      <c r="F6" s="30"/>
    </row>
    <row r="7" s="34" customFormat="1" ht="34" customHeight="1" spans="1:6">
      <c r="A7" s="41"/>
      <c r="B7" s="39"/>
      <c r="C7" s="40"/>
      <c r="D7" s="40"/>
      <c r="E7" s="41"/>
      <c r="F7" s="30"/>
    </row>
    <row r="8" s="34" customFormat="1" ht="34" customHeight="1" spans="1:6">
      <c r="A8" s="41"/>
      <c r="B8" s="39"/>
      <c r="C8" s="40"/>
      <c r="D8" s="40"/>
      <c r="E8" s="41"/>
      <c r="F8" s="30"/>
    </row>
    <row r="9" s="34" customFormat="1" ht="34" customHeight="1" spans="1:6">
      <c r="A9" s="41"/>
      <c r="B9" s="39"/>
      <c r="C9" s="40"/>
      <c r="D9" s="40"/>
      <c r="E9" s="41"/>
      <c r="F9" s="30"/>
    </row>
    <row r="10" s="34" customFormat="1" ht="34" customHeight="1" spans="1:6">
      <c r="A10" s="41"/>
      <c r="B10" s="39"/>
      <c r="C10" s="40"/>
      <c r="D10" s="40"/>
      <c r="E10" s="41"/>
      <c r="F10" s="30"/>
    </row>
    <row r="11" s="34" customFormat="1" ht="34" customHeight="1" spans="1:6">
      <c r="A11" s="41"/>
      <c r="B11" s="39"/>
      <c r="C11" s="40"/>
      <c r="D11" s="40"/>
      <c r="E11" s="41"/>
      <c r="F11" s="30"/>
    </row>
    <row r="12" s="34" customFormat="1" ht="34" customHeight="1" spans="1:6">
      <c r="A12" s="41"/>
      <c r="B12" s="39"/>
      <c r="C12" s="40"/>
      <c r="D12" s="40"/>
      <c r="E12" s="41"/>
      <c r="F12" s="30"/>
    </row>
    <row r="13" s="34" customFormat="1" ht="34" customHeight="1" spans="1:6">
      <c r="A13" s="42"/>
      <c r="B13" s="39"/>
      <c r="C13" s="40"/>
      <c r="D13" s="40"/>
      <c r="E13" s="41"/>
      <c r="F13" s="30"/>
    </row>
    <row r="14" s="5" customFormat="1" ht="45" customHeight="1" spans="1:6">
      <c r="A14" s="20" t="s">
        <v>932</v>
      </c>
      <c r="B14" s="20"/>
      <c r="C14" s="20"/>
      <c r="D14" s="20"/>
      <c r="E14" s="20"/>
      <c r="F14" s="20"/>
    </row>
    <row r="15" ht="24" customHeight="1"/>
    <row r="16" ht="24" customHeight="1"/>
    <row r="17" ht="24" customHeight="1"/>
    <row r="18" ht="24" customHeight="1"/>
    <row r="19" ht="24" customHeight="1"/>
    <row r="20" ht="24" customHeight="1"/>
    <row r="21" ht="24" customHeight="1"/>
    <row r="22" ht="24" customHeight="1"/>
    <row r="23" ht="24" customHeight="1"/>
    <row r="24" ht="24" customHeight="1"/>
    <row r="25" ht="24" customHeight="1"/>
    <row r="26" ht="24" customHeight="1"/>
    <row r="27" ht="24" customHeight="1"/>
    <row r="28" ht="24" customHeight="1"/>
    <row r="29" ht="24" customHeight="1"/>
    <row r="30" ht="24" customHeight="1"/>
    <row r="31" ht="24" customHeight="1"/>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sheetData>
  <mergeCells count="2">
    <mergeCell ref="A1:F1"/>
    <mergeCell ref="A14:F14"/>
  </mergeCells>
  <printOptions horizontalCentered="1"/>
  <pageMargins left="0.590277777777778" right="0.590277777777778" top="0.786805555555556" bottom="0.786805555555556" header="0.5" footer="0.5"/>
  <pageSetup paperSize="9" scale="83" orientation="portrait" horizontalDpi="600"/>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16"/>
  <sheetViews>
    <sheetView showZeros="0" view="pageBreakPreview" zoomScaleNormal="100" zoomScaleSheetLayoutView="100" workbookViewId="0">
      <selection activeCell="A1" sqref="A1:E1"/>
    </sheetView>
  </sheetViews>
  <sheetFormatPr defaultColWidth="9" defaultRowHeight="13.5" outlineLevelCol="4"/>
  <cols>
    <col min="1" max="1" width="41" style="5" customWidth="1"/>
    <col min="2" max="3" width="10.375" style="5" customWidth="1"/>
    <col min="4" max="4" width="12.75" style="5" customWidth="1"/>
    <col min="5" max="5" width="10.375" style="5" customWidth="1"/>
    <col min="6" max="6" width="11.375" style="5" customWidth="1"/>
    <col min="7" max="16384" width="9" style="5"/>
  </cols>
  <sheetData>
    <row r="1" s="21" customFormat="1" ht="42" customHeight="1" spans="1:5">
      <c r="A1" s="9" t="s">
        <v>933</v>
      </c>
      <c r="B1" s="9"/>
      <c r="C1" s="9"/>
      <c r="D1" s="9"/>
      <c r="E1" s="9"/>
    </row>
    <row r="2" s="22" customFormat="1" ht="27" customHeight="1" spans="1:5">
      <c r="A2" s="24" t="s">
        <v>1</v>
      </c>
      <c r="B2" s="24"/>
      <c r="C2" s="24"/>
      <c r="D2" s="24"/>
      <c r="E2" s="24"/>
    </row>
    <row r="3" s="23" customFormat="1" ht="24" customHeight="1" spans="1:5">
      <c r="A3" s="14" t="s">
        <v>872</v>
      </c>
      <c r="B3" s="14" t="s">
        <v>805</v>
      </c>
      <c r="C3" s="14" t="s">
        <v>841</v>
      </c>
      <c r="D3" s="14" t="s">
        <v>842</v>
      </c>
      <c r="E3" s="14" t="s">
        <v>920</v>
      </c>
    </row>
    <row r="4" s="23" customFormat="1" ht="36" customHeight="1" spans="1:5">
      <c r="A4" s="25" t="s">
        <v>921</v>
      </c>
      <c r="B4" s="14" t="s">
        <v>806</v>
      </c>
      <c r="C4" s="26">
        <f>C5+C6</f>
        <v>379535</v>
      </c>
      <c r="D4" s="26">
        <f>D5+D6</f>
        <v>379535</v>
      </c>
      <c r="E4" s="26"/>
    </row>
    <row r="5" s="23" customFormat="1" ht="62" customHeight="1" spans="1:5">
      <c r="A5" s="18" t="s">
        <v>922</v>
      </c>
      <c r="B5" s="14" t="s">
        <v>807</v>
      </c>
      <c r="C5" s="27">
        <v>180024</v>
      </c>
      <c r="D5" s="27">
        <v>180024</v>
      </c>
      <c r="E5" s="26"/>
    </row>
    <row r="6" s="23" customFormat="1" ht="24" customHeight="1" spans="1:5">
      <c r="A6" s="18" t="s">
        <v>923</v>
      </c>
      <c r="B6" s="14" t="s">
        <v>808</v>
      </c>
      <c r="C6" s="27">
        <v>199511</v>
      </c>
      <c r="D6" s="27">
        <v>199511</v>
      </c>
      <c r="E6" s="26"/>
    </row>
    <row r="7" s="5" customFormat="1" ht="25" customHeight="1" spans="1:5">
      <c r="A7" s="28" t="s">
        <v>934</v>
      </c>
      <c r="B7" s="29" t="s">
        <v>809</v>
      </c>
      <c r="C7" s="27"/>
      <c r="D7" s="27"/>
      <c r="E7" s="27"/>
    </row>
    <row r="8" s="5" customFormat="1" ht="25" customHeight="1" spans="1:5">
      <c r="A8" s="30" t="s">
        <v>922</v>
      </c>
      <c r="B8" s="29" t="s">
        <v>810</v>
      </c>
      <c r="C8" s="27"/>
      <c r="D8" s="27"/>
      <c r="E8" s="27"/>
    </row>
    <row r="9" s="5" customFormat="1" ht="25" customHeight="1" spans="1:5">
      <c r="A9" s="30" t="s">
        <v>923</v>
      </c>
      <c r="B9" s="29" t="s">
        <v>811</v>
      </c>
      <c r="C9" s="27"/>
      <c r="D9" s="27"/>
      <c r="E9" s="27"/>
    </row>
    <row r="10" s="5" customFormat="1" ht="25" customHeight="1" spans="1:5">
      <c r="A10" s="30" t="s">
        <v>935</v>
      </c>
      <c r="B10" s="29" t="s">
        <v>936</v>
      </c>
      <c r="C10" s="27"/>
      <c r="D10" s="27"/>
      <c r="E10" s="27"/>
    </row>
    <row r="11" s="5" customFormat="1" ht="25" customHeight="1" spans="1:5">
      <c r="A11" s="30" t="s">
        <v>922</v>
      </c>
      <c r="B11" s="29" t="s">
        <v>852</v>
      </c>
      <c r="C11" s="27"/>
      <c r="D11" s="27"/>
      <c r="E11" s="27"/>
    </row>
    <row r="12" s="5" customFormat="1" ht="25" customHeight="1" spans="1:5">
      <c r="A12" s="30" t="s">
        <v>923</v>
      </c>
      <c r="B12" s="29" t="s">
        <v>937</v>
      </c>
      <c r="C12" s="27"/>
      <c r="D12" s="27"/>
      <c r="E12" s="27"/>
    </row>
    <row r="13" s="5" customFormat="1" ht="25" customHeight="1" spans="1:5">
      <c r="A13" s="28" t="s">
        <v>938</v>
      </c>
      <c r="B13" s="29" t="s">
        <v>939</v>
      </c>
      <c r="C13" s="27">
        <f>C14+C15</f>
        <v>379535</v>
      </c>
      <c r="D13" s="27">
        <f>D14+D15</f>
        <v>379535</v>
      </c>
      <c r="E13" s="27"/>
    </row>
    <row r="14" s="5" customFormat="1" ht="25" customHeight="1" spans="1:5">
      <c r="A14" s="30" t="s">
        <v>922</v>
      </c>
      <c r="B14" s="29" t="s">
        <v>856</v>
      </c>
      <c r="C14" s="27">
        <v>180024</v>
      </c>
      <c r="D14" s="27">
        <v>180024</v>
      </c>
      <c r="E14" s="27"/>
    </row>
    <row r="15" s="5" customFormat="1" ht="25" customHeight="1" spans="1:5">
      <c r="A15" s="30" t="s">
        <v>923</v>
      </c>
      <c r="B15" s="29" t="s">
        <v>940</v>
      </c>
      <c r="C15" s="27">
        <v>199511</v>
      </c>
      <c r="D15" s="27">
        <v>199511</v>
      </c>
      <c r="E15" s="27"/>
    </row>
    <row r="16" ht="49" customHeight="1" spans="1:5">
      <c r="A16" s="20" t="s">
        <v>941</v>
      </c>
      <c r="B16" s="20"/>
      <c r="C16" s="20"/>
      <c r="D16" s="20"/>
      <c r="E16" s="20"/>
    </row>
  </sheetData>
  <mergeCells count="3">
    <mergeCell ref="A1:E1"/>
    <mergeCell ref="A2:E2"/>
    <mergeCell ref="A16:E16"/>
  </mergeCells>
  <printOptions horizontalCentered="1"/>
  <pageMargins left="0.751388888888889" right="0.751388888888889" top="1" bottom="1" header="0.511805555555556" footer="0.511805555555556"/>
  <pageSetup paperSize="9" scale="95" fitToHeight="0" orientation="portrait" horizontalDpi="600"/>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7"/>
  <sheetViews>
    <sheetView showZeros="0" view="pageBreakPreview" zoomScaleNormal="100" zoomScaleSheetLayoutView="100" workbookViewId="0">
      <selection activeCell="O13" sqref="O13"/>
    </sheetView>
  </sheetViews>
  <sheetFormatPr defaultColWidth="9" defaultRowHeight="13.5" outlineLevelRow="6" outlineLevelCol="5"/>
  <cols>
    <col min="1" max="1" width="11.3833333333333" style="6" customWidth="1"/>
    <col min="2" max="2" width="14.125" style="7" customWidth="1"/>
    <col min="3" max="3" width="24.0083333333333" style="6" customWidth="1"/>
    <col min="4" max="4" width="12.75" style="6" customWidth="1"/>
    <col min="5" max="5" width="12.375" style="6" customWidth="1"/>
    <col min="6" max="6" width="11.375" style="6" customWidth="1"/>
    <col min="7" max="16384" width="9" style="8"/>
  </cols>
  <sheetData>
    <row r="1" s="1" customFormat="1" ht="42" customHeight="1" spans="1:6">
      <c r="A1" s="9" t="s">
        <v>942</v>
      </c>
      <c r="B1" s="9"/>
      <c r="C1" s="9"/>
      <c r="D1" s="9"/>
      <c r="E1" s="9"/>
      <c r="F1" s="9"/>
    </row>
    <row r="2" s="2" customFormat="1" ht="27" customHeight="1" spans="1:6">
      <c r="A2" s="10"/>
      <c r="B2" s="11"/>
      <c r="C2" s="11"/>
      <c r="D2" s="11"/>
      <c r="E2" s="11"/>
      <c r="F2" s="12" t="s">
        <v>1</v>
      </c>
    </row>
    <row r="3" s="3" customFormat="1" ht="24" customHeight="1" spans="1:6">
      <c r="A3" s="13" t="s">
        <v>943</v>
      </c>
      <c r="B3" s="14" t="s">
        <v>507</v>
      </c>
      <c r="C3" s="14" t="s">
        <v>927</v>
      </c>
      <c r="D3" s="14" t="s">
        <v>928</v>
      </c>
      <c r="E3" s="14" t="s">
        <v>929</v>
      </c>
      <c r="F3" s="14" t="s">
        <v>930</v>
      </c>
    </row>
    <row r="4" s="4" customFormat="1" ht="36" customHeight="1" spans="1:6">
      <c r="A4" s="15" t="s">
        <v>931</v>
      </c>
      <c r="B4" s="16"/>
      <c r="C4" s="16"/>
      <c r="D4" s="16"/>
      <c r="E4" s="17"/>
      <c r="F4" s="18"/>
    </row>
    <row r="5" s="4" customFormat="1" ht="62" customHeight="1" spans="1:6">
      <c r="A5" s="17"/>
      <c r="B5" s="16"/>
      <c r="C5" s="16"/>
      <c r="D5" s="16"/>
      <c r="E5" s="17"/>
      <c r="F5" s="18"/>
    </row>
    <row r="6" s="4" customFormat="1" ht="24" customHeight="1" spans="1:6">
      <c r="A6" s="17"/>
      <c r="B6" s="16"/>
      <c r="C6" s="16"/>
      <c r="D6" s="16"/>
      <c r="E6" s="19"/>
      <c r="F6" s="18"/>
    </row>
    <row r="7" s="5" customFormat="1" ht="48" customHeight="1" spans="1:6">
      <c r="A7" s="20" t="s">
        <v>944</v>
      </c>
      <c r="B7" s="20"/>
      <c r="C7" s="20"/>
      <c r="D7" s="20"/>
      <c r="E7" s="20"/>
      <c r="F7" s="20"/>
    </row>
  </sheetData>
  <mergeCells count="2">
    <mergeCell ref="A1:F1"/>
    <mergeCell ref="A7:F7"/>
  </mergeCells>
  <printOptions horizontalCentered="1"/>
  <pageMargins left="0.700694444444445" right="0.700694444444445" top="0.393055555555556" bottom="0.393055555555556" header="0.297916666666667" footer="0.297916666666667"/>
  <pageSetup paperSize="9" scale="9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42</vt:i4>
      </vt:variant>
    </vt:vector>
  </HeadingPairs>
  <TitlesOfParts>
    <vt:vector size="42" baseType="lpstr">
      <vt:lpstr>附件2</vt:lpstr>
      <vt:lpstr>附件3</vt:lpstr>
      <vt:lpstr>附件4</vt:lpstr>
      <vt:lpstr>附件5</vt:lpstr>
      <vt:lpstr>附件6</vt:lpstr>
      <vt:lpstr>附件7</vt:lpstr>
      <vt:lpstr>附件8</vt:lpstr>
      <vt:lpstr>附件9</vt:lpstr>
      <vt:lpstr>附件10</vt:lpstr>
      <vt:lpstr>附件11</vt:lpstr>
      <vt:lpstr>附件12</vt:lpstr>
      <vt:lpstr>附件13</vt:lpstr>
      <vt:lpstr>附件14</vt:lpstr>
      <vt:lpstr>附件15</vt:lpstr>
      <vt:lpstr>附件16</vt:lpstr>
      <vt:lpstr>附件17</vt:lpstr>
      <vt:lpstr>附件18</vt:lpstr>
      <vt:lpstr>附件19</vt:lpstr>
      <vt:lpstr>附件20</vt:lpstr>
      <vt:lpstr>附件21</vt:lpstr>
      <vt:lpstr>附件22</vt:lpstr>
      <vt:lpstr>附件23</vt:lpstr>
      <vt:lpstr>附件24</vt:lpstr>
      <vt:lpstr>附件25</vt:lpstr>
      <vt:lpstr>附件26</vt:lpstr>
      <vt:lpstr>附件27</vt:lpstr>
      <vt:lpstr>附件28</vt:lpstr>
      <vt:lpstr>附件29</vt:lpstr>
      <vt:lpstr>附件30</vt:lpstr>
      <vt:lpstr>附件31</vt:lpstr>
      <vt:lpstr>附件32</vt:lpstr>
      <vt:lpstr>附件33</vt:lpstr>
      <vt:lpstr>附件34</vt:lpstr>
      <vt:lpstr>附件35</vt:lpstr>
      <vt:lpstr>附件36</vt:lpstr>
      <vt:lpstr>附件37</vt:lpstr>
      <vt:lpstr>附件38</vt:lpstr>
      <vt:lpstr>附件39</vt:lpstr>
      <vt:lpstr>附件40</vt:lpstr>
      <vt:lpstr>附件41</vt:lpstr>
      <vt:lpstr>附件42</vt:lpstr>
      <vt:lpstr>附件43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dc:creator>
  <dcterms:created xsi:type="dcterms:W3CDTF">2023-09-20T01:07:00Z</dcterms:created>
  <dcterms:modified xsi:type="dcterms:W3CDTF">2024-01-24T02:05:37Z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