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<sst xmlns="http://schemas.openxmlformats.org/spreadsheetml/2006/main" count="624" uniqueCount="262">
  <si>
    <t>德阳市罗江区德安初级中学校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</si>
  <si>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</si>
  <si>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</si>
  <si>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</si>
  <si>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</si>
  <si>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</si>
  <si>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</si>
  <si>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</si>
  <si>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</si>
  <si>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</si>
  <si>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</si>
  <si>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</si>
  <si>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</si>
  <si>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</si>
  <si>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</si>
  <si>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</si>
  <si>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</si>
  <si>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</si>
  <si>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</si>
  <si>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</si>
  <si>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</si>
  <si>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</si>
  <si>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</si>
  <si>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</si>
  <si>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</si>
  <si>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</si>
  <si>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</si>
  <si>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</si>
  <si>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</si>
  <si>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</si>
  <si>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</si>
  <si>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</si>
  <si>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</si>
  <si>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</si>
  <si>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</si>
  <si>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</si>
  <si>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</si>
  <si>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</si>
  <si>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</si>
  <si>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</si>
  <si>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</si>
  <si>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</si>
  <si>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</si>
  <si>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</si>
  <si>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</si>
  <si>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</si>
  <si>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</si>
  <si>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</si>
  <si>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</si>
  <si>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</si>
  <si>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</si>
  <si>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</si>
  <si>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</si>
  <si>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</si>
  <si>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</si>
  <si>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</si>
  <si>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</si>
  <si>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</si>
  <si>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</si>
  <si>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</si>
  <si>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</si>
  <si>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</si>
  <si>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</si>
  <si>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</si>
  <si>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</si>
  <si>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</si>
  <si>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</si>
  <si>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</si>
  <si>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</si>
  <si>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</si>
  <si>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</si>
  <si>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</si>
  <si>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</si>
  <si>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</si>
  <si>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</si>
  <si>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</si>
  <si>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</si>
  <si>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</si>
  <si>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</si>
  <si>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</si>
  <si>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</si>
  <si>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</si>
  <si>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</si>
  <si>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</si>
  <si>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德阳市罗江区德安初级中学校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</si>
  <si>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</si>
  <si>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</si>
  <si>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</si>
  <si>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</si>
  <si>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</si>
  <si>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</si>
  <si>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</si>
  <si>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</si>
  <si>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</si>
  <si>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</si>
  <si>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</si>
  <si>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</si>
  <si>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</si>
  <si>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</si>
  <si>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</si>
  <si>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</si>
  <si>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</si>
  <si>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</si>
  <si>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</si>
  <si>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</si>
  <si>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</si>
  <si>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</si>
  <si>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</si>
  <si>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</si>
  <si>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</si>
  <si>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</si>
  <si>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</si>
  <si>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</si>
  <si>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</si>
  <si>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</si>
  <si>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</si>
  <si>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</si>
  <si>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</si>
  <si>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</si>
  <si>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</si>
  <si>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</si>
  <si>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</si>
  <si>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</si>
  <si>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</si>
  <si>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</si>
  <si>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</si>
  <si>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</si>
  <si>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</si>
  <si>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</si>
  <si>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</si>
  <si>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</si>
  <si>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</si>
  <si>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</si>
  <si>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</si>
  <si>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</si>
  <si>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</si>
  <si>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</si>
  <si>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</si>
  <si>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</si>
  <si>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</si>
  <si>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</si>
  <si>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</si>
  <si>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</si>
  <si>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</si>
  <si>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</si>
  <si>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</si>
  <si>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</si>
  <si>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</si>
  <si>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</si>
  <si>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</si>
  <si>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</si>
  <si>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</si>
  <si>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</si>
  <si>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德阳市罗江区德安初级中学校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</si>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</sst>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2" t="s">
        <v>0</v>
      </c>
    </row>
    <row r="2" ht="170.85" customHeight="1" spans="1:1">
      <c r="A2" s="63" t="s">
        <v>1</v>
      </c>
    </row>
    <row r="3" ht="128.1" customHeight="1" spans="1:1">
      <c r="A3" s="64">
        <v>45320</v>
      </c>
    </row>
  </sheetData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1" activePane="bottomLeft" state="frozen"/>
      <selection/>
      <selection pane="bottomLeft" activeCell="A6" sqref="A6:A3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1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4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4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246.85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>
        <f>182.38+0.01</f>
        <v>182.39</v>
      </c>
      <c r="F10" s="22"/>
    </row>
    <row r="11" ht="19.9" customHeight="1" spans="1:6">
      <c r="A11" s="6"/>
      <c r="B11" s="36" t="s">
        <v>21</v>
      </c>
      <c r="C11" s="37">
        <v>17.5</v>
      </c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44.81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f>15.38</f>
        <v>15.38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21.77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264.35</v>
      </c>
      <c r="D36" s="54" t="s">
        <v>49</v>
      </c>
      <c r="E36" s="33">
        <v>264.35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264.35</v>
      </c>
      <c r="D40" s="32" t="s">
        <v>56</v>
      </c>
      <c r="E40" s="33">
        <v>264.35</v>
      </c>
      <c r="F40" s="59"/>
    </row>
    <row r="41" ht="8.4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264.35</v>
      </c>
      <c r="E7" s="11"/>
      <c r="F7" s="11">
        <v>246.85</v>
      </c>
      <c r="G7" s="11"/>
      <c r="H7" s="11"/>
      <c r="I7" s="11"/>
      <c r="J7" s="11"/>
      <c r="K7" s="11">
        <v>17.5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264.35</v>
      </c>
      <c r="E8" s="14"/>
      <c r="F8" s="14">
        <v>246.85</v>
      </c>
      <c r="G8" s="14"/>
      <c r="H8" s="14"/>
      <c r="I8" s="14"/>
      <c r="J8" s="14"/>
      <c r="K8" s="14">
        <v>17.5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0</v>
      </c>
      <c r="D9" s="14">
        <v>264.35</v>
      </c>
      <c r="E9" s="15"/>
      <c r="F9" s="15">
        <v>246.85</v>
      </c>
      <c r="G9" s="15"/>
      <c r="H9" s="15"/>
      <c r="I9" s="15"/>
      <c r="J9" s="15"/>
      <c r="K9" s="15">
        <v>17.5</v>
      </c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0.271527777777778" bottom="0.271527777777778" header="0" footer="0"/>
  <pageSetup paperSize="8" scale="8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4" customHeight="1" spans="1:12">
      <c r="A5" s="8"/>
      <c r="B5" s="7" t="s">
        <v>80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264.35</v>
      </c>
      <c r="H7" s="11">
        <v>264.35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264.35</v>
      </c>
      <c r="H8" s="14">
        <v>264.35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84</v>
      </c>
      <c r="G9" s="14">
        <v>264.35</v>
      </c>
      <c r="H9" s="14">
        <v>264.35</v>
      </c>
      <c r="I9" s="14"/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f>182.38+0.01</f>
        <v>182.39</v>
      </c>
      <c r="H10" s="14">
        <f>182.38+0.01</f>
        <v>182.39</v>
      </c>
      <c r="I10" s="15"/>
      <c r="J10" s="15"/>
      <c r="K10" s="15"/>
      <c r="L10" s="22"/>
    </row>
    <row r="11" ht="19.9" customHeight="1" spans="1:12">
      <c r="A11" s="8"/>
      <c r="B11" s="12" t="s">
        <v>89</v>
      </c>
      <c r="C11" s="12" t="s">
        <v>90</v>
      </c>
      <c r="D11" s="12" t="s">
        <v>90</v>
      </c>
      <c r="E11" s="12" t="s">
        <v>73</v>
      </c>
      <c r="F11" s="13" t="s">
        <v>91</v>
      </c>
      <c r="G11" s="14">
        <v>29.03</v>
      </c>
      <c r="H11" s="15">
        <v>29.03</v>
      </c>
      <c r="I11" s="15"/>
      <c r="J11" s="15"/>
      <c r="K11" s="15"/>
      <c r="L11" s="22"/>
    </row>
    <row r="12" ht="19.9" customHeight="1" spans="1:12">
      <c r="A12" s="8"/>
      <c r="B12" s="12" t="s">
        <v>89</v>
      </c>
      <c r="C12" s="12" t="s">
        <v>90</v>
      </c>
      <c r="D12" s="12" t="s">
        <v>92</v>
      </c>
      <c r="E12" s="12" t="s">
        <v>73</v>
      </c>
      <c r="F12" s="13" t="s">
        <v>93</v>
      </c>
      <c r="G12" s="15">
        <f>14.51</f>
        <v>14.51</v>
      </c>
      <c r="H12" s="15">
        <f>14.51</f>
        <v>14.51</v>
      </c>
      <c r="I12" s="15"/>
      <c r="J12" s="15"/>
      <c r="K12" s="15"/>
      <c r="L12" s="22"/>
    </row>
    <row r="13" ht="19.9" customHeight="1" spans="1:12">
      <c r="A13" s="8"/>
      <c r="B13" s="12" t="s">
        <v>89</v>
      </c>
      <c r="C13" s="12" t="s">
        <v>94</v>
      </c>
      <c r="D13" s="12" t="s">
        <v>94</v>
      </c>
      <c r="E13" s="12" t="s">
        <v>73</v>
      </c>
      <c r="F13" s="13" t="s">
        <v>95</v>
      </c>
      <c r="G13" s="14">
        <v>1.27</v>
      </c>
      <c r="H13" s="15">
        <v>1.27</v>
      </c>
      <c r="I13" s="15"/>
      <c r="J13" s="15"/>
      <c r="K13" s="15"/>
      <c r="L13" s="22"/>
    </row>
    <row r="14" ht="19.9" customHeight="1" spans="1:12">
      <c r="A14" s="8"/>
      <c r="B14" s="12" t="s">
        <v>96</v>
      </c>
      <c r="C14" s="12" t="s">
        <v>97</v>
      </c>
      <c r="D14" s="12" t="s">
        <v>86</v>
      </c>
      <c r="E14" s="12" t="s">
        <v>73</v>
      </c>
      <c r="F14" s="13" t="s">
        <v>98</v>
      </c>
      <c r="G14" s="14">
        <v>15.38</v>
      </c>
      <c r="H14" s="15">
        <v>15.38</v>
      </c>
      <c r="I14" s="15"/>
      <c r="J14" s="15"/>
      <c r="K14" s="15"/>
      <c r="L14" s="22"/>
    </row>
    <row r="15" ht="19.9" customHeight="1" spans="1:12">
      <c r="A15" s="8"/>
      <c r="B15" s="12" t="s">
        <v>99</v>
      </c>
      <c r="C15" s="12" t="s">
        <v>86</v>
      </c>
      <c r="D15" s="12" t="s">
        <v>100</v>
      </c>
      <c r="E15" s="12" t="s">
        <v>73</v>
      </c>
      <c r="F15" s="13" t="s">
        <v>101</v>
      </c>
      <c r="G15" s="14">
        <v>21.77</v>
      </c>
      <c r="H15" s="15">
        <v>21.77</v>
      </c>
      <c r="I15" s="15"/>
      <c r="J15" s="15"/>
      <c r="K15" s="15"/>
      <c r="L15" s="22"/>
    </row>
    <row r="16" ht="8.4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7" sqref="A7:A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E1" s="25"/>
      <c r="F1" s="25"/>
      <c r="G1" s="25"/>
      <c r="H1" s="48" t="s">
        <v>102</v>
      </c>
      <c r="I1" s="44" t="s">
        <v>3</v>
      </c>
    </row>
    <row r="2" ht="19.9" customHeight="1" spans="1:9">
      <c r="A2" s="47"/>
      <c r="B2" s="49" t="s">
        <v>103</v>
      </c>
      <c r="C2" s="49"/>
      <c r="D2" s="49"/>
      <c r="E2" s="49"/>
      <c r="F2" s="49"/>
      <c r="G2" s="49"/>
      <c r="H2" s="49"/>
      <c r="I2" s="44"/>
    </row>
    <row r="3" ht="17.1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4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4" customHeight="1" spans="1:9">
      <c r="A5" s="52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104</v>
      </c>
      <c r="G5" s="30" t="s">
        <v>105</v>
      </c>
      <c r="H5" s="30" t="s">
        <v>106</v>
      </c>
      <c r="I5" s="39"/>
    </row>
    <row r="6" ht="19.9" customHeight="1" spans="1:9">
      <c r="A6" s="6"/>
      <c r="B6" s="35" t="s">
        <v>107</v>
      </c>
      <c r="C6" s="37">
        <v>246.85</v>
      </c>
      <c r="D6" s="35" t="s">
        <v>108</v>
      </c>
      <c r="E6" s="37">
        <v>246.85</v>
      </c>
      <c r="F6" s="37">
        <v>246.85</v>
      </c>
      <c r="G6" s="37"/>
      <c r="H6" s="37"/>
      <c r="I6" s="22"/>
    </row>
    <row r="7" ht="19.9" customHeight="1" spans="1:9">
      <c r="A7" s="6"/>
      <c r="B7" s="36" t="s">
        <v>109</v>
      </c>
      <c r="C7" s="37">
        <v>246.85</v>
      </c>
      <c r="D7" s="36" t="s">
        <v>110</v>
      </c>
      <c r="E7" s="37"/>
      <c r="F7" s="37"/>
      <c r="G7" s="37"/>
      <c r="H7" s="37"/>
      <c r="I7" s="22"/>
    </row>
    <row r="8" ht="19.9" customHeight="1" spans="1:9">
      <c r="A8" s="6"/>
      <c r="B8" s="36" t="s">
        <v>111</v>
      </c>
      <c r="C8" s="37"/>
      <c r="D8" s="36" t="s">
        <v>112</v>
      </c>
      <c r="E8" s="37"/>
      <c r="F8" s="37"/>
      <c r="G8" s="37"/>
      <c r="H8" s="37"/>
      <c r="I8" s="22"/>
    </row>
    <row r="9" ht="19.9" customHeight="1" spans="1:9">
      <c r="A9" s="6"/>
      <c r="B9" s="36" t="s">
        <v>113</v>
      </c>
      <c r="C9" s="37"/>
      <c r="D9" s="36" t="s">
        <v>114</v>
      </c>
      <c r="E9" s="37"/>
      <c r="F9" s="37"/>
      <c r="G9" s="37"/>
      <c r="H9" s="37"/>
      <c r="I9" s="22"/>
    </row>
    <row r="10" ht="19.9" customHeight="1" spans="1:9">
      <c r="A10" s="6"/>
      <c r="B10" s="35" t="s">
        <v>115</v>
      </c>
      <c r="C10" s="37"/>
      <c r="D10" s="36" t="s">
        <v>116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109</v>
      </c>
      <c r="C11" s="37"/>
      <c r="D11" s="36" t="s">
        <v>117</v>
      </c>
      <c r="E11" s="37">
        <f>164.88+0.01</f>
        <v>164.89</v>
      </c>
      <c r="F11" s="37">
        <f>164.88+0.01</f>
        <v>164.89</v>
      </c>
      <c r="G11" s="37"/>
      <c r="H11" s="37"/>
      <c r="I11" s="22"/>
    </row>
    <row r="12" ht="19.9" customHeight="1" spans="1:9">
      <c r="A12" s="6"/>
      <c r="B12" s="36" t="s">
        <v>111</v>
      </c>
      <c r="C12" s="37"/>
      <c r="D12" s="36" t="s">
        <v>118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113</v>
      </c>
      <c r="C13" s="37"/>
      <c r="D13" s="36" t="s">
        <v>119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120</v>
      </c>
      <c r="C14" s="37"/>
      <c r="D14" s="36" t="s">
        <v>121</v>
      </c>
      <c r="E14" s="37">
        <f>44.81</f>
        <v>44.81</v>
      </c>
      <c r="F14" s="37">
        <f>44.81</f>
        <v>44.81</v>
      </c>
      <c r="G14" s="37"/>
      <c r="H14" s="37"/>
      <c r="I14" s="22"/>
    </row>
    <row r="15" ht="19.9" customHeight="1" spans="1:9">
      <c r="A15" s="6"/>
      <c r="B15" s="36" t="s">
        <v>120</v>
      </c>
      <c r="C15" s="37"/>
      <c r="D15" s="36" t="s">
        <v>122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120</v>
      </c>
      <c r="C16" s="37"/>
      <c r="D16" s="36" t="s">
        <v>123</v>
      </c>
      <c r="E16" s="37">
        <v>15.38</v>
      </c>
      <c r="F16" s="37">
        <v>15.38</v>
      </c>
      <c r="G16" s="37"/>
      <c r="H16" s="37"/>
      <c r="I16" s="22"/>
    </row>
    <row r="17" ht="19.9" customHeight="1" spans="1:9">
      <c r="A17" s="6"/>
      <c r="B17" s="36" t="s">
        <v>120</v>
      </c>
      <c r="C17" s="37"/>
      <c r="D17" s="36" t="s">
        <v>124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120</v>
      </c>
      <c r="C18" s="37"/>
      <c r="D18" s="36" t="s">
        <v>125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120</v>
      </c>
      <c r="C19" s="37"/>
      <c r="D19" s="36" t="s">
        <v>126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120</v>
      </c>
      <c r="C20" s="37"/>
      <c r="D20" s="36" t="s">
        <v>127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120</v>
      </c>
      <c r="C21" s="37"/>
      <c r="D21" s="36" t="s">
        <v>128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120</v>
      </c>
      <c r="C22" s="37"/>
      <c r="D22" s="36" t="s">
        <v>129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120</v>
      </c>
      <c r="C23" s="37"/>
      <c r="D23" s="36" t="s">
        <v>130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120</v>
      </c>
      <c r="C24" s="37"/>
      <c r="D24" s="36" t="s">
        <v>131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120</v>
      </c>
      <c r="C25" s="37"/>
      <c r="D25" s="36" t="s">
        <v>132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120</v>
      </c>
      <c r="C26" s="37"/>
      <c r="D26" s="36" t="s">
        <v>133</v>
      </c>
      <c r="E26" s="37">
        <v>21.77</v>
      </c>
      <c r="F26" s="37">
        <v>21.77</v>
      </c>
      <c r="G26" s="37"/>
      <c r="H26" s="37"/>
      <c r="I26" s="22"/>
    </row>
    <row r="27" ht="19.9" customHeight="1" spans="1:9">
      <c r="A27" s="6"/>
      <c r="B27" s="36" t="s">
        <v>120</v>
      </c>
      <c r="C27" s="37"/>
      <c r="D27" s="36" t="s">
        <v>134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120</v>
      </c>
      <c r="C28" s="37"/>
      <c r="D28" s="36" t="s">
        <v>135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120</v>
      </c>
      <c r="C29" s="37"/>
      <c r="D29" s="36" t="s">
        <v>136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120</v>
      </c>
      <c r="C30" s="37"/>
      <c r="D30" s="36" t="s">
        <v>137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120</v>
      </c>
      <c r="C31" s="37"/>
      <c r="D31" s="36" t="s">
        <v>138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120</v>
      </c>
      <c r="C32" s="37"/>
      <c r="D32" s="36" t="s">
        <v>139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120</v>
      </c>
      <c r="C33" s="37"/>
      <c r="D33" s="36" t="s">
        <v>140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120</v>
      </c>
      <c r="C34" s="37"/>
      <c r="D34" s="36" t="s">
        <v>141</v>
      </c>
      <c r="E34" s="37"/>
      <c r="F34" s="37"/>
      <c r="G34" s="37"/>
      <c r="H34" s="37"/>
      <c r="I34" s="22"/>
    </row>
    <row r="35" ht="8.4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1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142</v>
      </c>
      <c r="AN1" s="44"/>
    </row>
    <row r="2" ht="19.9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1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4" customHeight="1" spans="1:40">
      <c r="A4" s="6"/>
      <c r="B4" s="30" t="s">
        <v>9</v>
      </c>
      <c r="C4" s="30"/>
      <c r="D4" s="30"/>
      <c r="E4" s="30"/>
      <c r="F4" s="30" t="s">
        <v>144</v>
      </c>
      <c r="G4" s="30" t="s">
        <v>145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146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147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80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148</v>
      </c>
      <c r="I5" s="30"/>
      <c r="J5" s="30"/>
      <c r="K5" s="30" t="s">
        <v>149</v>
      </c>
      <c r="L5" s="30"/>
      <c r="M5" s="30"/>
      <c r="N5" s="30" t="s">
        <v>150</v>
      </c>
      <c r="O5" s="30"/>
      <c r="P5" s="30"/>
      <c r="Q5" s="30" t="s">
        <v>59</v>
      </c>
      <c r="R5" s="30" t="s">
        <v>148</v>
      </c>
      <c r="S5" s="30"/>
      <c r="T5" s="30"/>
      <c r="U5" s="30" t="s">
        <v>149</v>
      </c>
      <c r="V5" s="30"/>
      <c r="W5" s="30"/>
      <c r="X5" s="30" t="s">
        <v>150</v>
      </c>
      <c r="Y5" s="30"/>
      <c r="Z5" s="30"/>
      <c r="AA5" s="30" t="s">
        <v>59</v>
      </c>
      <c r="AB5" s="30" t="s">
        <v>148</v>
      </c>
      <c r="AC5" s="30"/>
      <c r="AD5" s="30"/>
      <c r="AE5" s="30" t="s">
        <v>149</v>
      </c>
      <c r="AF5" s="30"/>
      <c r="AG5" s="30"/>
      <c r="AH5" s="30" t="s">
        <v>150</v>
      </c>
      <c r="AI5" s="30"/>
      <c r="AJ5" s="30"/>
      <c r="AK5" s="30" t="s">
        <v>151</v>
      </c>
      <c r="AL5" s="30"/>
      <c r="AM5" s="30"/>
      <c r="AN5" s="39"/>
    </row>
    <row r="6" ht="21.4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152</v>
      </c>
      <c r="I6" s="30" t="s">
        <v>76</v>
      </c>
      <c r="J6" s="30" t="s">
        <v>77</v>
      </c>
      <c r="K6" s="30" t="s">
        <v>152</v>
      </c>
      <c r="L6" s="30" t="s">
        <v>76</v>
      </c>
      <c r="M6" s="30" t="s">
        <v>77</v>
      </c>
      <c r="N6" s="30" t="s">
        <v>152</v>
      </c>
      <c r="O6" s="30" t="s">
        <v>76</v>
      </c>
      <c r="P6" s="30" t="s">
        <v>77</v>
      </c>
      <c r="Q6" s="30"/>
      <c r="R6" s="30" t="s">
        <v>152</v>
      </c>
      <c r="S6" s="30" t="s">
        <v>76</v>
      </c>
      <c r="T6" s="30" t="s">
        <v>77</v>
      </c>
      <c r="U6" s="30" t="s">
        <v>152</v>
      </c>
      <c r="V6" s="30" t="s">
        <v>76</v>
      </c>
      <c r="W6" s="30" t="s">
        <v>77</v>
      </c>
      <c r="X6" s="30" t="s">
        <v>152</v>
      </c>
      <c r="Y6" s="30" t="s">
        <v>76</v>
      </c>
      <c r="Z6" s="30" t="s">
        <v>77</v>
      </c>
      <c r="AA6" s="30"/>
      <c r="AB6" s="30" t="s">
        <v>152</v>
      </c>
      <c r="AC6" s="30" t="s">
        <v>76</v>
      </c>
      <c r="AD6" s="30" t="s">
        <v>77</v>
      </c>
      <c r="AE6" s="30" t="s">
        <v>152</v>
      </c>
      <c r="AF6" s="30" t="s">
        <v>76</v>
      </c>
      <c r="AG6" s="30" t="s">
        <v>77</v>
      </c>
      <c r="AH6" s="30" t="s">
        <v>152</v>
      </c>
      <c r="AI6" s="30" t="s">
        <v>76</v>
      </c>
      <c r="AJ6" s="30" t="s">
        <v>77</v>
      </c>
      <c r="AK6" s="30" t="s">
        <v>152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246.85</v>
      </c>
      <c r="G7" s="33">
        <v>246.85</v>
      </c>
      <c r="H7" s="33">
        <v>246.85</v>
      </c>
      <c r="I7" s="33">
        <v>246.85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246.85</v>
      </c>
      <c r="G8" s="37">
        <v>246.85</v>
      </c>
      <c r="H8" s="37">
        <v>246.85</v>
      </c>
      <c r="I8" s="37">
        <v>246.85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153</v>
      </c>
      <c r="F9" s="37">
        <v>246.85</v>
      </c>
      <c r="G9" s="37">
        <v>246.85</v>
      </c>
      <c r="H9" s="37">
        <v>246.85</v>
      </c>
      <c r="I9" s="37">
        <v>246.85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154</v>
      </c>
      <c r="F10" s="37">
        <f>240.13+0.01</f>
        <v>240.14</v>
      </c>
      <c r="G10" s="37">
        <f t="shared" ref="G10:I10" si="0">240.13+0.01</f>
        <v>240.14</v>
      </c>
      <c r="H10" s="37">
        <f t="shared" si="0"/>
        <v>240.14</v>
      </c>
      <c r="I10" s="37">
        <f t="shared" si="0"/>
        <v>240.14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155</v>
      </c>
      <c r="C11" s="34" t="s">
        <v>156</v>
      </c>
      <c r="D11" s="35" t="s">
        <v>73</v>
      </c>
      <c r="E11" s="36" t="s">
        <v>157</v>
      </c>
      <c r="F11" s="37">
        <v>94.86</v>
      </c>
      <c r="G11" s="37">
        <v>94.86</v>
      </c>
      <c r="H11" s="37">
        <v>94.86</v>
      </c>
      <c r="I11" s="37">
        <v>94.86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155</v>
      </c>
      <c r="C12" s="34" t="s">
        <v>158</v>
      </c>
      <c r="D12" s="35" t="s">
        <v>73</v>
      </c>
      <c r="E12" s="36" t="s">
        <v>159</v>
      </c>
      <c r="F12" s="37">
        <v>10.57</v>
      </c>
      <c r="G12" s="37">
        <v>10.57</v>
      </c>
      <c r="H12" s="37">
        <v>10.57</v>
      </c>
      <c r="I12" s="37">
        <v>10.57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155</v>
      </c>
      <c r="C13" s="34" t="s">
        <v>160</v>
      </c>
      <c r="D13" s="35" t="s">
        <v>73</v>
      </c>
      <c r="E13" s="36" t="s">
        <v>161</v>
      </c>
      <c r="F13" s="37">
        <v>52.75</v>
      </c>
      <c r="G13" s="37">
        <v>52.75</v>
      </c>
      <c r="H13" s="37">
        <v>52.75</v>
      </c>
      <c r="I13" s="37">
        <v>52.75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155</v>
      </c>
      <c r="C14" s="34" t="s">
        <v>162</v>
      </c>
      <c r="D14" s="35" t="s">
        <v>73</v>
      </c>
      <c r="E14" s="36" t="s">
        <v>163</v>
      </c>
      <c r="F14" s="37">
        <v>29.03</v>
      </c>
      <c r="G14" s="37">
        <v>29.03</v>
      </c>
      <c r="H14" s="37">
        <v>29.03</v>
      </c>
      <c r="I14" s="37">
        <v>29.03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155</v>
      </c>
      <c r="C15" s="34" t="s">
        <v>164</v>
      </c>
      <c r="D15" s="35" t="s">
        <v>73</v>
      </c>
      <c r="E15" s="36" t="s">
        <v>165</v>
      </c>
      <c r="F15" s="37">
        <v>14.51</v>
      </c>
      <c r="G15" s="37">
        <v>14.51</v>
      </c>
      <c r="H15" s="37">
        <v>14.51</v>
      </c>
      <c r="I15" s="37">
        <v>14.51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155</v>
      </c>
      <c r="C16" s="34" t="s">
        <v>166</v>
      </c>
      <c r="D16" s="35" t="s">
        <v>73</v>
      </c>
      <c r="E16" s="36" t="s">
        <v>167</v>
      </c>
      <c r="F16" s="37">
        <f>15.38</f>
        <v>15.38</v>
      </c>
      <c r="G16" s="37">
        <f t="shared" ref="G16:I16" si="1">15.38+0.01</f>
        <v>15.39</v>
      </c>
      <c r="H16" s="37">
        <f t="shared" si="1"/>
        <v>15.39</v>
      </c>
      <c r="I16" s="37">
        <f t="shared" si="1"/>
        <v>15.39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155</v>
      </c>
      <c r="C17" s="34" t="s">
        <v>168</v>
      </c>
      <c r="D17" s="35" t="s">
        <v>73</v>
      </c>
      <c r="E17" s="36" t="s">
        <v>169</v>
      </c>
      <c r="F17" s="37">
        <v>1.27</v>
      </c>
      <c r="G17" s="37">
        <v>1.27</v>
      </c>
      <c r="H17" s="37">
        <v>1.27</v>
      </c>
      <c r="I17" s="37">
        <v>1.27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155</v>
      </c>
      <c r="C18" s="34" t="s">
        <v>168</v>
      </c>
      <c r="D18" s="35" t="s">
        <v>73</v>
      </c>
      <c r="E18" s="36" t="s">
        <v>170</v>
      </c>
      <c r="F18" s="37">
        <f>0.9+0.01</f>
        <v>0.91</v>
      </c>
      <c r="G18" s="37">
        <f t="shared" ref="G18:I18" si="2">0.9+0.01</f>
        <v>0.91</v>
      </c>
      <c r="H18" s="37">
        <f t="shared" si="2"/>
        <v>0.91</v>
      </c>
      <c r="I18" s="37">
        <f t="shared" si="2"/>
        <v>0.91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155</v>
      </c>
      <c r="C19" s="34" t="s">
        <v>168</v>
      </c>
      <c r="D19" s="35" t="s">
        <v>73</v>
      </c>
      <c r="E19" s="36" t="s">
        <v>171</v>
      </c>
      <c r="F19" s="37">
        <v>0.36</v>
      </c>
      <c r="G19" s="37">
        <v>0.36</v>
      </c>
      <c r="H19" s="37">
        <v>0.36</v>
      </c>
      <c r="I19" s="37">
        <v>0.36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155</v>
      </c>
      <c r="C20" s="34" t="s">
        <v>172</v>
      </c>
      <c r="D20" s="35" t="s">
        <v>73</v>
      </c>
      <c r="E20" s="36" t="s">
        <v>173</v>
      </c>
      <c r="F20" s="37">
        <v>21.77</v>
      </c>
      <c r="G20" s="37">
        <v>21.77</v>
      </c>
      <c r="H20" s="37">
        <v>21.77</v>
      </c>
      <c r="I20" s="37">
        <v>21.77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23</v>
      </c>
      <c r="C21" s="34" t="s">
        <v>23</v>
      </c>
      <c r="D21" s="35"/>
      <c r="E21" s="36" t="s">
        <v>174</v>
      </c>
      <c r="F21" s="37">
        <v>4.33</v>
      </c>
      <c r="G21" s="37">
        <v>4.33</v>
      </c>
      <c r="H21" s="37">
        <v>4.33</v>
      </c>
      <c r="I21" s="37">
        <v>4.33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175</v>
      </c>
      <c r="C22" s="34" t="s">
        <v>156</v>
      </c>
      <c r="D22" s="35" t="s">
        <v>73</v>
      </c>
      <c r="E22" s="36" t="s">
        <v>176</v>
      </c>
      <c r="F22" s="37">
        <v>1.06</v>
      </c>
      <c r="G22" s="37">
        <v>1.06</v>
      </c>
      <c r="H22" s="37">
        <v>1.06</v>
      </c>
      <c r="I22" s="37">
        <v>1.06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175</v>
      </c>
      <c r="C23" s="34" t="s">
        <v>177</v>
      </c>
      <c r="D23" s="35" t="s">
        <v>73</v>
      </c>
      <c r="E23" s="36" t="s">
        <v>178</v>
      </c>
      <c r="F23" s="37">
        <v>2.86</v>
      </c>
      <c r="G23" s="37">
        <v>2.86</v>
      </c>
      <c r="H23" s="37">
        <v>2.86</v>
      </c>
      <c r="I23" s="37">
        <v>2.86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175</v>
      </c>
      <c r="C24" s="34" t="s">
        <v>179</v>
      </c>
      <c r="D24" s="35" t="s">
        <v>73</v>
      </c>
      <c r="E24" s="36" t="s">
        <v>180</v>
      </c>
      <c r="F24" s="37">
        <v>0.41</v>
      </c>
      <c r="G24" s="37">
        <v>0.41</v>
      </c>
      <c r="H24" s="37">
        <v>0.41</v>
      </c>
      <c r="I24" s="37">
        <v>0.41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23</v>
      </c>
      <c r="C25" s="34" t="s">
        <v>23</v>
      </c>
      <c r="D25" s="35"/>
      <c r="E25" s="36" t="s">
        <v>181</v>
      </c>
      <c r="F25" s="37">
        <f>2.39-0.01</f>
        <v>2.38</v>
      </c>
      <c r="G25" s="37">
        <f t="shared" ref="G25:I25" si="3">2.39-0.01</f>
        <v>2.38</v>
      </c>
      <c r="H25" s="37">
        <f t="shared" si="3"/>
        <v>2.38</v>
      </c>
      <c r="I25" s="37">
        <f t="shared" si="3"/>
        <v>2.38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182</v>
      </c>
      <c r="C26" s="34" t="s">
        <v>183</v>
      </c>
      <c r="D26" s="35" t="s">
        <v>73</v>
      </c>
      <c r="E26" s="36" t="s">
        <v>184</v>
      </c>
      <c r="F26" s="37">
        <v>0.89</v>
      </c>
      <c r="G26" s="37">
        <v>0.89</v>
      </c>
      <c r="H26" s="37">
        <v>0.89</v>
      </c>
      <c r="I26" s="37">
        <v>0.89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182</v>
      </c>
      <c r="C27" s="34" t="s">
        <v>164</v>
      </c>
      <c r="D27" s="35" t="s">
        <v>73</v>
      </c>
      <c r="E27" s="36" t="s">
        <v>185</v>
      </c>
      <c r="F27" s="37">
        <v>0.05</v>
      </c>
      <c r="G27" s="37">
        <v>0.05</v>
      </c>
      <c r="H27" s="37">
        <v>0.05</v>
      </c>
      <c r="I27" s="37">
        <v>0.05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182</v>
      </c>
      <c r="C28" s="34" t="s">
        <v>164</v>
      </c>
      <c r="D28" s="35" t="s">
        <v>73</v>
      </c>
      <c r="E28" s="36" t="s">
        <v>186</v>
      </c>
      <c r="F28" s="37">
        <v>0.05</v>
      </c>
      <c r="G28" s="37">
        <v>0.05</v>
      </c>
      <c r="H28" s="37">
        <v>0.05</v>
      </c>
      <c r="I28" s="37">
        <v>0.05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182</v>
      </c>
      <c r="C29" s="34" t="s">
        <v>187</v>
      </c>
      <c r="D29" s="35" t="s">
        <v>73</v>
      </c>
      <c r="E29" s="36" t="s">
        <v>188</v>
      </c>
      <c r="F29" s="37">
        <v>1.44</v>
      </c>
      <c r="G29" s="37">
        <v>1.44</v>
      </c>
      <c r="H29" s="37">
        <v>1.44</v>
      </c>
      <c r="I29" s="37">
        <v>1.44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6"/>
      <c r="B30" s="34" t="s">
        <v>182</v>
      </c>
      <c r="C30" s="34" t="s">
        <v>187</v>
      </c>
      <c r="D30" s="35" t="s">
        <v>73</v>
      </c>
      <c r="E30" s="36" t="s">
        <v>189</v>
      </c>
      <c r="F30" s="37">
        <v>1.44</v>
      </c>
      <c r="G30" s="37">
        <v>1.44</v>
      </c>
      <c r="H30" s="37">
        <v>1.44</v>
      </c>
      <c r="I30" s="37">
        <v>1.44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8.45" customHeight="1" spans="1:40">
      <c r="A31" s="16"/>
      <c r="B31" s="16"/>
      <c r="C31" s="16"/>
      <c r="D31" s="38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rintOptions horizontalCentered="1"/>
  <pageMargins left="0.751388888888889" right="0.751388888888889" top="0.271527777777778" bottom="0.271527777777778" header="0" footer="0"/>
  <pageSetup paperSize="8" scale="46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4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192</v>
      </c>
      <c r="I4" s="27" t="s">
        <v>147</v>
      </c>
      <c r="J4" s="39"/>
    </row>
    <row r="5" ht="21.4" customHeight="1" spans="1:10">
      <c r="A5" s="31"/>
      <c r="B5" s="7" t="s">
        <v>80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246.85</v>
      </c>
      <c r="H7" s="11">
        <v>246.85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246.85</v>
      </c>
      <c r="H8" s="14">
        <v>246.85</v>
      </c>
      <c r="I8" s="14"/>
      <c r="J8" s="21"/>
    </row>
    <row r="9" ht="19.9" customHeight="1" spans="1:10">
      <c r="A9" s="8"/>
      <c r="B9" s="12"/>
      <c r="C9" s="12"/>
      <c r="D9" s="12"/>
      <c r="E9" s="12"/>
      <c r="F9" s="36" t="s">
        <v>153</v>
      </c>
      <c r="G9" s="14">
        <v>246.85</v>
      </c>
      <c r="H9" s="14">
        <v>246.85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193</v>
      </c>
      <c r="F10" s="13" t="s">
        <v>88</v>
      </c>
      <c r="G10" s="14">
        <f>164.88+0.01</f>
        <v>164.89</v>
      </c>
      <c r="H10" s="14">
        <f>164.88+0.01</f>
        <v>164.89</v>
      </c>
      <c r="I10" s="15"/>
      <c r="J10" s="22"/>
    </row>
    <row r="11" ht="19.9" customHeight="1" spans="1:10">
      <c r="A11" s="8"/>
      <c r="B11" s="12" t="s">
        <v>89</v>
      </c>
      <c r="C11" s="12" t="s">
        <v>90</v>
      </c>
      <c r="D11" s="12" t="s">
        <v>90</v>
      </c>
      <c r="E11" s="12" t="s">
        <v>193</v>
      </c>
      <c r="F11" s="13" t="s">
        <v>91</v>
      </c>
      <c r="G11" s="14">
        <v>29.03</v>
      </c>
      <c r="H11" s="15">
        <v>29.03</v>
      </c>
      <c r="I11" s="15"/>
      <c r="J11" s="22"/>
    </row>
    <row r="12" ht="19.9" customHeight="1" spans="1:10">
      <c r="A12" s="8"/>
      <c r="B12" s="12" t="s">
        <v>89</v>
      </c>
      <c r="C12" s="12" t="s">
        <v>90</v>
      </c>
      <c r="D12" s="12" t="s">
        <v>92</v>
      </c>
      <c r="E12" s="12" t="s">
        <v>193</v>
      </c>
      <c r="F12" s="13" t="s">
        <v>93</v>
      </c>
      <c r="G12" s="14">
        <v>14.51</v>
      </c>
      <c r="H12" s="15">
        <v>14.51</v>
      </c>
      <c r="I12" s="15"/>
      <c r="J12" s="22"/>
    </row>
    <row r="13" ht="19.9" customHeight="1" spans="1:10">
      <c r="A13" s="8"/>
      <c r="B13" s="12" t="s">
        <v>89</v>
      </c>
      <c r="C13" s="12" t="s">
        <v>94</v>
      </c>
      <c r="D13" s="12" t="s">
        <v>94</v>
      </c>
      <c r="E13" s="12" t="s">
        <v>193</v>
      </c>
      <c r="F13" s="13" t="s">
        <v>95</v>
      </c>
      <c r="G13" s="14">
        <v>1.27</v>
      </c>
      <c r="H13" s="15">
        <v>1.27</v>
      </c>
      <c r="I13" s="15"/>
      <c r="J13" s="22"/>
    </row>
    <row r="14" ht="19.9" customHeight="1" spans="1:10">
      <c r="A14" s="8"/>
      <c r="B14" s="12" t="s">
        <v>96</v>
      </c>
      <c r="C14" s="12" t="s">
        <v>97</v>
      </c>
      <c r="D14" s="12" t="s">
        <v>86</v>
      </c>
      <c r="E14" s="12" t="s">
        <v>193</v>
      </c>
      <c r="F14" s="13" t="s">
        <v>98</v>
      </c>
      <c r="G14" s="14">
        <v>15.38</v>
      </c>
      <c r="H14" s="15">
        <v>15.38</v>
      </c>
      <c r="I14" s="15"/>
      <c r="J14" s="22"/>
    </row>
    <row r="15" ht="19.9" customHeight="1" spans="1:10">
      <c r="A15" s="8"/>
      <c r="B15" s="12" t="s">
        <v>99</v>
      </c>
      <c r="C15" s="12" t="s">
        <v>86</v>
      </c>
      <c r="D15" s="12" t="s">
        <v>100</v>
      </c>
      <c r="E15" s="12" t="s">
        <v>193</v>
      </c>
      <c r="F15" s="13" t="s">
        <v>101</v>
      </c>
      <c r="G15" s="14">
        <v>21.77</v>
      </c>
      <c r="H15" s="15">
        <v>21.77</v>
      </c>
      <c r="I15" s="15"/>
      <c r="J15" s="22"/>
    </row>
    <row r="16" ht="8.4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194</v>
      </c>
      <c r="I1" s="39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4" customHeight="1" spans="1:9">
      <c r="A4" s="6"/>
      <c r="B4" s="30" t="s">
        <v>9</v>
      </c>
      <c r="C4" s="30"/>
      <c r="D4" s="30"/>
      <c r="E4" s="30"/>
      <c r="F4" s="30" t="s">
        <v>76</v>
      </c>
      <c r="G4" s="30"/>
      <c r="H4" s="30"/>
      <c r="I4" s="39"/>
    </row>
    <row r="5" ht="21.4" customHeight="1" spans="1:9">
      <c r="A5" s="6"/>
      <c r="B5" s="30" t="s">
        <v>80</v>
      </c>
      <c r="C5" s="30"/>
      <c r="D5" s="30" t="s">
        <v>70</v>
      </c>
      <c r="E5" s="30" t="s">
        <v>71</v>
      </c>
      <c r="F5" s="30" t="s">
        <v>59</v>
      </c>
      <c r="G5" s="30" t="s">
        <v>196</v>
      </c>
      <c r="H5" s="30" t="s">
        <v>197</v>
      </c>
      <c r="I5" s="39"/>
    </row>
    <row r="6" ht="21.4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246.85</v>
      </c>
      <c r="G7" s="33">
        <v>242.52</v>
      </c>
      <c r="H7" s="33">
        <v>4.33</v>
      </c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246.85</v>
      </c>
      <c r="G8" s="37">
        <v>242.52</v>
      </c>
      <c r="H8" s="37">
        <v>4.33</v>
      </c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84</v>
      </c>
      <c r="F9" s="37">
        <v>246.85</v>
      </c>
      <c r="G9" s="37">
        <v>242.52</v>
      </c>
      <c r="H9" s="37">
        <v>4.33</v>
      </c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198</v>
      </c>
      <c r="E10" s="36" t="s">
        <v>199</v>
      </c>
      <c r="F10" s="37">
        <f>240.13+0.01</f>
        <v>240.14</v>
      </c>
      <c r="G10" s="37">
        <f>240.13+0.01</f>
        <v>240.14</v>
      </c>
      <c r="H10" s="37"/>
      <c r="I10" s="39"/>
    </row>
    <row r="11" ht="19.9" customHeight="1" spans="1:9">
      <c r="A11" s="6"/>
      <c r="B11" s="34" t="s">
        <v>155</v>
      </c>
      <c r="C11" s="34" t="s">
        <v>156</v>
      </c>
      <c r="D11" s="35" t="s">
        <v>200</v>
      </c>
      <c r="E11" s="36" t="s">
        <v>201</v>
      </c>
      <c r="F11" s="37">
        <v>94.86</v>
      </c>
      <c r="G11" s="37">
        <v>94.86</v>
      </c>
      <c r="H11" s="37"/>
      <c r="I11" s="39"/>
    </row>
    <row r="12" ht="19.9" customHeight="1" spans="2:9">
      <c r="B12" s="34" t="s">
        <v>155</v>
      </c>
      <c r="C12" s="34" t="s">
        <v>158</v>
      </c>
      <c r="D12" s="35" t="s">
        <v>202</v>
      </c>
      <c r="E12" s="36" t="s">
        <v>203</v>
      </c>
      <c r="F12" s="37">
        <v>10.57</v>
      </c>
      <c r="G12" s="37">
        <v>10.57</v>
      </c>
      <c r="H12" s="37"/>
      <c r="I12" s="39"/>
    </row>
    <row r="13" ht="19.9" customHeight="1" spans="2:9">
      <c r="B13" s="34" t="s">
        <v>155</v>
      </c>
      <c r="C13" s="34" t="s">
        <v>160</v>
      </c>
      <c r="D13" s="35" t="s">
        <v>204</v>
      </c>
      <c r="E13" s="36" t="s">
        <v>205</v>
      </c>
      <c r="F13" s="37">
        <v>52.75</v>
      </c>
      <c r="G13" s="37">
        <v>52.75</v>
      </c>
      <c r="H13" s="37"/>
      <c r="I13" s="39"/>
    </row>
    <row r="14" ht="19.9" customHeight="1" spans="2:9">
      <c r="B14" s="34" t="s">
        <v>155</v>
      </c>
      <c r="C14" s="34" t="s">
        <v>162</v>
      </c>
      <c r="D14" s="35" t="s">
        <v>206</v>
      </c>
      <c r="E14" s="36" t="s">
        <v>207</v>
      </c>
      <c r="F14" s="37">
        <v>29.03</v>
      </c>
      <c r="G14" s="37">
        <v>29.03</v>
      </c>
      <c r="H14" s="37"/>
      <c r="I14" s="39"/>
    </row>
    <row r="15" ht="19.9" customHeight="1" spans="2:9">
      <c r="B15" s="34" t="s">
        <v>155</v>
      </c>
      <c r="C15" s="34" t="s">
        <v>164</v>
      </c>
      <c r="D15" s="35" t="s">
        <v>208</v>
      </c>
      <c r="E15" s="36" t="s">
        <v>209</v>
      </c>
      <c r="F15" s="37">
        <v>14.51</v>
      </c>
      <c r="G15" s="37">
        <v>14.51</v>
      </c>
      <c r="H15" s="37"/>
      <c r="I15" s="39"/>
    </row>
    <row r="16" ht="19.9" customHeight="1" spans="2:9">
      <c r="B16" s="34" t="s">
        <v>155</v>
      </c>
      <c r="C16" s="34" t="s">
        <v>166</v>
      </c>
      <c r="D16" s="35" t="s">
        <v>210</v>
      </c>
      <c r="E16" s="36" t="s">
        <v>211</v>
      </c>
      <c r="F16" s="37">
        <v>15.38</v>
      </c>
      <c r="G16" s="37">
        <v>15.38</v>
      </c>
      <c r="H16" s="37"/>
      <c r="I16" s="39"/>
    </row>
    <row r="17" ht="19.9" customHeight="1" spans="2:9">
      <c r="B17" s="34" t="s">
        <v>155</v>
      </c>
      <c r="C17" s="34" t="s">
        <v>168</v>
      </c>
      <c r="D17" s="35" t="s">
        <v>212</v>
      </c>
      <c r="E17" s="36" t="s">
        <v>213</v>
      </c>
      <c r="F17" s="37">
        <f>1.27</f>
        <v>1.27</v>
      </c>
      <c r="G17" s="37">
        <f>1.27</f>
        <v>1.27</v>
      </c>
      <c r="H17" s="37"/>
      <c r="I17" s="39"/>
    </row>
    <row r="18" ht="19.9" customHeight="1" spans="1:9">
      <c r="A18" s="6"/>
      <c r="B18" s="34" t="s">
        <v>155</v>
      </c>
      <c r="C18" s="34" t="s">
        <v>168</v>
      </c>
      <c r="D18" s="35" t="s">
        <v>214</v>
      </c>
      <c r="E18" s="36" t="s">
        <v>215</v>
      </c>
      <c r="F18" s="37">
        <f>0.9+0.01</f>
        <v>0.91</v>
      </c>
      <c r="G18" s="37">
        <f>0.9+0.01</f>
        <v>0.91</v>
      </c>
      <c r="H18" s="37"/>
      <c r="I18" s="39"/>
    </row>
    <row r="19" ht="19.9" customHeight="1" spans="1:9">
      <c r="A19" s="6"/>
      <c r="B19" s="34" t="s">
        <v>155</v>
      </c>
      <c r="C19" s="34" t="s">
        <v>168</v>
      </c>
      <c r="D19" s="35" t="s">
        <v>216</v>
      </c>
      <c r="E19" s="36" t="s">
        <v>217</v>
      </c>
      <c r="F19" s="37">
        <v>0.36</v>
      </c>
      <c r="G19" s="37">
        <v>0.36</v>
      </c>
      <c r="H19" s="37"/>
      <c r="I19" s="39"/>
    </row>
    <row r="20" ht="19.9" customHeight="1" spans="2:9">
      <c r="B20" s="34" t="s">
        <v>155</v>
      </c>
      <c r="C20" s="34" t="s">
        <v>172</v>
      </c>
      <c r="D20" s="35" t="s">
        <v>218</v>
      </c>
      <c r="E20" s="36" t="s">
        <v>219</v>
      </c>
      <c r="F20" s="37">
        <v>21.77</v>
      </c>
      <c r="G20" s="37">
        <v>21.77</v>
      </c>
      <c r="H20" s="37"/>
      <c r="I20" s="39"/>
    </row>
    <row r="21" ht="19.9" customHeight="1" spans="2:9">
      <c r="B21" s="34" t="s">
        <v>23</v>
      </c>
      <c r="C21" s="34" t="s">
        <v>23</v>
      </c>
      <c r="D21" s="35" t="s">
        <v>220</v>
      </c>
      <c r="E21" s="36" t="s">
        <v>221</v>
      </c>
      <c r="F21" s="37">
        <v>4.33</v>
      </c>
      <c r="G21" s="37"/>
      <c r="H21" s="37">
        <v>4.33</v>
      </c>
      <c r="I21" s="39"/>
    </row>
    <row r="22" ht="19.9" customHeight="1" spans="1:9">
      <c r="A22" s="6"/>
      <c r="B22" s="34" t="s">
        <v>175</v>
      </c>
      <c r="C22" s="34" t="s">
        <v>156</v>
      </c>
      <c r="D22" s="35" t="s">
        <v>222</v>
      </c>
      <c r="E22" s="36" t="s">
        <v>223</v>
      </c>
      <c r="F22" s="37">
        <v>1.06</v>
      </c>
      <c r="G22" s="37"/>
      <c r="H22" s="37">
        <v>1.06</v>
      </c>
      <c r="I22" s="39"/>
    </row>
    <row r="23" ht="19.9" customHeight="1" spans="2:9">
      <c r="B23" s="34" t="s">
        <v>175</v>
      </c>
      <c r="C23" s="34" t="s">
        <v>177</v>
      </c>
      <c r="D23" s="35" t="s">
        <v>224</v>
      </c>
      <c r="E23" s="36" t="s">
        <v>225</v>
      </c>
      <c r="F23" s="37">
        <v>2.86</v>
      </c>
      <c r="G23" s="37"/>
      <c r="H23" s="37">
        <v>2.86</v>
      </c>
      <c r="I23" s="39"/>
    </row>
    <row r="24" ht="19.9" customHeight="1" spans="2:9">
      <c r="B24" s="34" t="s">
        <v>175</v>
      </c>
      <c r="C24" s="34" t="s">
        <v>179</v>
      </c>
      <c r="D24" s="35" t="s">
        <v>226</v>
      </c>
      <c r="E24" s="36" t="s">
        <v>227</v>
      </c>
      <c r="F24" s="37">
        <v>0.41</v>
      </c>
      <c r="G24" s="37"/>
      <c r="H24" s="37">
        <v>0.41</v>
      </c>
      <c r="I24" s="39"/>
    </row>
    <row r="25" ht="19.9" customHeight="1" spans="2:9">
      <c r="B25" s="34" t="s">
        <v>23</v>
      </c>
      <c r="C25" s="34" t="s">
        <v>23</v>
      </c>
      <c r="D25" s="35" t="s">
        <v>228</v>
      </c>
      <c r="E25" s="36" t="s">
        <v>229</v>
      </c>
      <c r="F25" s="37">
        <f>2.39-0.01</f>
        <v>2.38</v>
      </c>
      <c r="G25" s="37">
        <f>2.39-0.01</f>
        <v>2.38</v>
      </c>
      <c r="H25" s="37"/>
      <c r="I25" s="39"/>
    </row>
    <row r="26" ht="19.9" customHeight="1" spans="1:9">
      <c r="A26" s="6"/>
      <c r="B26" s="34" t="s">
        <v>182</v>
      </c>
      <c r="C26" s="34" t="s">
        <v>183</v>
      </c>
      <c r="D26" s="35" t="s">
        <v>230</v>
      </c>
      <c r="E26" s="36" t="s">
        <v>231</v>
      </c>
      <c r="F26" s="37">
        <v>0.89</v>
      </c>
      <c r="G26" s="37">
        <v>0.89</v>
      </c>
      <c r="H26" s="37"/>
      <c r="I26" s="39"/>
    </row>
    <row r="27" ht="19.9" customHeight="1" spans="2:9">
      <c r="B27" s="34" t="s">
        <v>182</v>
      </c>
      <c r="C27" s="34" t="s">
        <v>164</v>
      </c>
      <c r="D27" s="35" t="s">
        <v>232</v>
      </c>
      <c r="E27" s="36" t="s">
        <v>233</v>
      </c>
      <c r="F27" s="37">
        <v>0.05</v>
      </c>
      <c r="G27" s="37">
        <v>0.05</v>
      </c>
      <c r="H27" s="37"/>
      <c r="I27" s="39"/>
    </row>
    <row r="28" ht="19.9" customHeight="1" spans="1:9">
      <c r="A28" s="6"/>
      <c r="B28" s="34" t="s">
        <v>182</v>
      </c>
      <c r="C28" s="34" t="s">
        <v>164</v>
      </c>
      <c r="D28" s="35" t="s">
        <v>234</v>
      </c>
      <c r="E28" s="36" t="s">
        <v>235</v>
      </c>
      <c r="F28" s="37">
        <v>0.05</v>
      </c>
      <c r="G28" s="37">
        <v>0.05</v>
      </c>
      <c r="H28" s="37"/>
      <c r="I28" s="39"/>
    </row>
    <row r="29" ht="19.9" customHeight="1" spans="2:9">
      <c r="B29" s="34" t="s">
        <v>182</v>
      </c>
      <c r="C29" s="34" t="s">
        <v>187</v>
      </c>
      <c r="D29" s="35" t="s">
        <v>236</v>
      </c>
      <c r="E29" s="36" t="s">
        <v>237</v>
      </c>
      <c r="F29" s="37">
        <v>1.44</v>
      </c>
      <c r="G29" s="37">
        <v>1.44</v>
      </c>
      <c r="H29" s="37"/>
      <c r="I29" s="39"/>
    </row>
    <row r="30" ht="19.9" customHeight="1" spans="1:9">
      <c r="A30" s="6"/>
      <c r="B30" s="34" t="s">
        <v>182</v>
      </c>
      <c r="C30" s="34" t="s">
        <v>187</v>
      </c>
      <c r="D30" s="35" t="s">
        <v>238</v>
      </c>
      <c r="E30" s="36" t="s">
        <v>239</v>
      </c>
      <c r="F30" s="37">
        <v>1.44</v>
      </c>
      <c r="G30" s="37">
        <v>1.44</v>
      </c>
      <c r="H30" s="37"/>
      <c r="I30" s="39"/>
    </row>
    <row r="31" ht="8.45" customHeight="1" spans="1:9">
      <c r="A31" s="16"/>
      <c r="B31" s="16"/>
      <c r="C31" s="16"/>
      <c r="D31" s="38"/>
      <c r="E31" s="16"/>
      <c r="F31" s="16"/>
      <c r="G31" s="16"/>
      <c r="H31" s="16"/>
      <c r="I31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A8" sqref="A8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240</v>
      </c>
      <c r="H1" s="6"/>
    </row>
    <row r="2" ht="19.9" customHeight="1" spans="1:8">
      <c r="A2" s="1"/>
      <c r="B2" s="3" t="s">
        <v>241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4" customHeight="1" spans="1:8">
      <c r="A4" s="8"/>
      <c r="B4" s="7" t="s">
        <v>80</v>
      </c>
      <c r="C4" s="7"/>
      <c r="D4" s="7"/>
      <c r="E4" s="7" t="s">
        <v>70</v>
      </c>
      <c r="F4" s="7" t="s">
        <v>71</v>
      </c>
      <c r="G4" s="7" t="s">
        <v>242</v>
      </c>
      <c r="H4" s="21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1"/>
    </row>
    <row r="9" ht="19.9" customHeight="1" spans="1:8">
      <c r="A9" s="8"/>
      <c r="B9" s="12"/>
      <c r="C9" s="12"/>
      <c r="D9" s="12"/>
      <c r="E9" s="12" t="s">
        <v>243</v>
      </c>
      <c r="F9" s="13" t="s">
        <v>120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244</v>
      </c>
      <c r="G10" s="15"/>
      <c r="H10" s="22"/>
    </row>
    <row r="11" ht="8.4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245</v>
      </c>
      <c r="J1" s="6"/>
    </row>
    <row r="2" ht="19.9" customHeight="1" spans="1:10">
      <c r="A2" s="1"/>
      <c r="B2" s="3" t="s">
        <v>246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247</v>
      </c>
      <c r="C4" s="7" t="s">
        <v>71</v>
      </c>
      <c r="D4" s="7" t="s">
        <v>248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153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s="12" t="s">
        <v>243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256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70</v>
      </c>
      <c r="F5" s="7" t="s">
        <v>71</v>
      </c>
      <c r="G5" s="7" t="s">
        <v>59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 t="s">
        <v>243</v>
      </c>
      <c r="F10" s="13" t="s">
        <v>120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247</v>
      </c>
      <c r="C4" s="7" t="s">
        <v>71</v>
      </c>
      <c r="D4" s="7" t="s">
        <v>248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249</v>
      </c>
      <c r="F5" s="7" t="s">
        <v>250</v>
      </c>
      <c r="G5" s="7"/>
      <c r="H5" s="7"/>
      <c r="I5" s="7" t="s">
        <v>251</v>
      </c>
      <c r="J5" s="21"/>
    </row>
    <row r="6" ht="21.4" customHeight="1" spans="1:10">
      <c r="A6" s="8"/>
      <c r="B6" s="7"/>
      <c r="C6" s="7"/>
      <c r="D6" s="7"/>
      <c r="E6" s="27"/>
      <c r="F6" s="7" t="s">
        <v>152</v>
      </c>
      <c r="G6" s="7" t="s">
        <v>252</v>
      </c>
      <c r="H6" s="7" t="s">
        <v>253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2" t="s">
        <v>243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261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70</v>
      </c>
      <c r="F5" s="7" t="s">
        <v>71</v>
      </c>
      <c r="G5" s="7" t="s">
        <v>59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 t="s">
        <v>243</v>
      </c>
      <c r="F10" s="13" t="s">
        <v>120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2024-01-17T02:32:00Z</dcterms:created>
  <dcterms:modified xsi:type="dcterms:W3CDTF">2024-01-17T07:35:22Z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1DB9446D83784992BFB290258FEFFBE5_12</vt:lpwstr>
  </property>
  <property fmtid="{D5CDD505-2E9C-101B-9397-08002B2CF9AE}" pid="3" name="KSOProductBuildVer">
    <vt:lpwstr>2052-12.1.0.16120</vt:lpwstr>
  </property>
</Properties>
</file>